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2\"/>
    </mc:Choice>
  </mc:AlternateContent>
  <xr:revisionPtr revIDLastSave="0" documentId="13_ncr:1_{32893EF8-C7C0-4CD7-BB70-C9DBD1E5CE15}" xr6:coauthVersionLast="47" xr6:coauthVersionMax="47" xr10:uidLastSave="{00000000-0000-0000-0000-000000000000}"/>
  <bookViews>
    <workbookView xWindow="780" yWindow="420" windowWidth="18915" windowHeight="10500" activeTab="1" xr2:uid="{D2BDD412-94A1-4246-80CE-43033606CBAA}"/>
  </bookViews>
  <sheets>
    <sheet name="UVW projection raw" sheetId="37" r:id="rId1"/>
    <sheet name="UVW projection raw II" sheetId="39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F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AA136" i="17" l="1"/>
  <c r="X145" i="17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<sst xmlns="http://schemas.openxmlformats.org/spreadsheetml/2006/main" count="100" uniqueCount="78">
  <si>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</si>
  <si>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</si>
  <si>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</si>
  <si>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</si>
  <si>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</si>
  <si>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</si>
  <si>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</si>
  <si>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</si>
  <si>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</si>
  <si>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</si>
  <si>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</si>
  <si>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</si>
  <si>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</si>
  <si>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</si>
  <si>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</si>
  <si>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</si>
  <si>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</si>
  <si>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</si>
  <si>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</si>
  <si>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</si>
  <si>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</si>
  <si>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</si>
  <si>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</si>
  <si>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</si>
  <si>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</si>
  <si>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</si>
  <si>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</si>
  <si>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</si>
  <si>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</si>
  <si>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</si>
  <si>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</si>
  <si>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</si>
  <si>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</si>
  <si>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</si>
  <si>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</si>
  <si>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</si>
  <si>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</si>
  <si>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</si>
  <si>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</si>
  <si>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</si>
  <si>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</si>
  <si>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</si>
  <si>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</si>
  <si>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</si>
  <si>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</si>
  <si>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</si>
  <si>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</si>
  <si>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</si>
  <si>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</si>
  <si>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</si>
  <si>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</si>
  <si>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</si>
  <si>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</si>
  <si>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</si>
  <si>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</si>
  <si>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</si>
  <si>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</si>
  <si>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</si>
  <si>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</si>
  <si>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</si>
  <si>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</si>
  <si>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</si>
  <si>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</si>
  <si>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</si>
  <si>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</si>
  <si>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</si>
  <si>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</si>
  <si>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</si>
  <si>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</si>
  <si>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</si>
  <si>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</si>
  <si>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</si>
  <si>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</si>
  <si>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</si>
  <si>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</si>
  <si>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</si>
  <si>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</si>
  <si>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2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</si>
</sst>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0.81826997477373209</c:v>
                </c:pt>
                <c:pt idx="1">
                  <c:v>-3.8531825238480977E-2</c:v>
                </c:pt>
                <c:pt idx="2">
                  <c:v>-1.4887902211624975</c:v>
                </c:pt>
                <c:pt idx="3">
                  <c:v>-2.0883113478508006</c:v>
                </c:pt>
                <c:pt idx="4">
                  <c:v>-2.051421356883516</c:v>
                </c:pt>
                <c:pt idx="5">
                  <c:v>-0.84229059055422151</c:v>
                </c:pt>
                <c:pt idx="6">
                  <c:v>0.25563883905271356</c:v>
                </c:pt>
                <c:pt idx="7">
                  <c:v>1.2074889320580982</c:v>
                </c:pt>
                <c:pt idx="8">
                  <c:v>0.81826997477373209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1.8719537456146338</c:v>
                </c:pt>
                <c:pt idx="1">
                  <c:v>2.1861018427080263</c:v>
                </c:pt>
                <c:pt idx="2">
                  <c:v>1.9925486162566</c:v>
                </c:pt>
                <c:pt idx="3">
                  <c:v>0.66039618051568783</c:v>
                </c:pt>
                <c:pt idx="4">
                  <c:v>-0.26403418145463997</c:v>
                </c:pt>
                <c:pt idx="5">
                  <c:v>-1.0375878683080308</c:v>
                </c:pt>
                <c:pt idx="6">
                  <c:v>-0.38462905209660625</c:v>
                </c:pt>
                <c:pt idx="7">
                  <c:v>0.48811779388430754</c:v>
                </c:pt>
                <c:pt idx="8">
                  <c:v>1.8719537456146338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-0.52034780999273866</c:v>
                </c:pt>
                <c:pt idx="1">
                  <c:v>-0.29793810381521291</c:v>
                </c:pt>
                <c:pt idx="2">
                  <c:v>-1.209925634783406</c:v>
                </c:pt>
                <c:pt idx="3">
                  <c:v>-1.4323353409609316</c:v>
                </c:pt>
                <c:pt idx="4">
                  <c:v>-0.52034780999273866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0.65820864259936829</c:v>
                </c:pt>
                <c:pt idx="1">
                  <c:v>1.5502423128672662</c:v>
                </c:pt>
                <c:pt idx="2">
                  <c:v>1.597913812084288</c:v>
                </c:pt>
                <c:pt idx="3">
                  <c:v>0.70588014181638958</c:v>
                </c:pt>
                <c:pt idx="4">
                  <c:v>0.65820864259936829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-0.29793810381521291</c:v>
                </c:pt>
                <c:pt idx="1">
                  <c:v>0.81826997477373209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1.5502423128672662</c:v>
                </c:pt>
                <c:pt idx="1">
                  <c:v>1.8719537456146338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-1.209925634783406</c:v>
                </c:pt>
                <c:pt idx="1">
                  <c:v>-1.4887902211624975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1.597913812084288</c:v>
                </c:pt>
                <c:pt idx="1">
                  <c:v>1.9925486162566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-1.4323353409609316</c:v>
                </c:pt>
                <c:pt idx="1">
                  <c:v>-2.051421356883516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0.70588014181638958</c:v>
                </c:pt>
                <c:pt idx="1">
                  <c:v>-0.26403418145463997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-0.52034780999273866</c:v>
                </c:pt>
                <c:pt idx="1">
                  <c:v>0.25563883905271356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0.65820864259936829</c:v>
                </c:pt>
                <c:pt idx="1">
                  <c:v>-0.38462905209660625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-2.051421356883516</c:v>
                </c:pt>
                <c:pt idx="1">
                  <c:v>-2.2570111747209221</c:v>
                </c:pt>
                <c:pt idx="2">
                  <c:v>-1.6684881182704663</c:v>
                </c:pt>
                <c:pt idx="3">
                  <c:v>-0.56263113572101842</c:v>
                </c:pt>
                <c:pt idx="4">
                  <c:v>-0.84229059055422184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-0.26403418145463997</c:v>
                </c:pt>
                <c:pt idx="1">
                  <c:v>-1.1807282680201858</c:v>
                </c:pt>
                <c:pt idx="2">
                  <c:v>-1.9683884669498954</c:v>
                </c:pt>
                <c:pt idx="3">
                  <c:v>-2.25658279771124</c:v>
                </c:pt>
                <c:pt idx="4">
                  <c:v>-1.0375878683080304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-2.2570111747209221</c:v>
                </c:pt>
                <c:pt idx="1">
                  <c:v>-2.3580659430611335</c:v>
                </c:pt>
                <c:pt idx="2">
                  <c:v>-2.3070601959362294</c:v>
                </c:pt>
                <c:pt idx="3">
                  <c:v>-2.0883113478508006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-1.1807282680201858</c:v>
                </c:pt>
                <c:pt idx="1">
                  <c:v>-1.028683297464976</c:v>
                </c:pt>
                <c:pt idx="2">
                  <c:v>0.12059487064196595</c:v>
                </c:pt>
                <c:pt idx="3">
                  <c:v>0.66039618051568794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-2.3580659430611335</c:v>
                </c:pt>
                <c:pt idx="1">
                  <c:v>-1.7695428866106784</c:v>
                </c:pt>
                <c:pt idx="2">
                  <c:v>-1.6684881182704663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-1.028683297464976</c:v>
                </c:pt>
                <c:pt idx="1">
                  <c:v>-1.8163434963946861</c:v>
                </c:pt>
                <c:pt idx="2">
                  <c:v>-1.9683884669498954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476-4DD5-9E94-3AD47458E4F9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-1.7695428866106784</c:v>
                </c:pt>
                <c:pt idx="1">
                  <c:v>-0.81826997477373165</c:v>
                </c:pt>
                <c:pt idx="2">
                  <c:v>-1.2074889320580979</c:v>
                </c:pt>
                <c:pt idx="3">
                  <c:v>-2.3070601959362294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-1.8163434963946861</c:v>
                </c:pt>
                <c:pt idx="1">
                  <c:v>-1.8719537456146336</c:v>
                </c:pt>
                <c:pt idx="2">
                  <c:v>-0.48811779388430737</c:v>
                </c:pt>
                <c:pt idx="3">
                  <c:v>0.12059487064196639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476-4DD5-9E94-3AD47458E4F9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-0.56263113572101842</c:v>
                </c:pt>
                <c:pt idx="1">
                  <c:v>3.8531825238481421E-2</c:v>
                </c:pt>
                <c:pt idx="2">
                  <c:v>-0.81826997477373165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-2.25658279771124</c:v>
                </c:pt>
                <c:pt idx="1">
                  <c:v>-2.1861018427080259</c:v>
                </c:pt>
                <c:pt idx="2">
                  <c:v>-1.8719537456146336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-2.3070601959362294</c:v>
                </c:pt>
                <c:pt idx="1">
                  <c:v>-1.7910302271553131</c:v>
                </c:pt>
                <c:pt idx="2">
                  <c:v>-1.4675657526375756</c:v>
                </c:pt>
                <c:pt idx="3">
                  <c:v>-1.4887902211624979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0.12059487064196639</c:v>
                </c:pt>
                <c:pt idx="1">
                  <c:v>1.245565248273927</c:v>
                </c:pt>
                <c:pt idx="2">
                  <c:v>1.9855539479866158</c:v>
                </c:pt>
                <c:pt idx="3">
                  <c:v>1.9925486162566004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-1.4675657526375756</c:v>
                </c:pt>
                <c:pt idx="1">
                  <c:v>-0.65663299000959408</c:v>
                </c:pt>
                <c:pt idx="2">
                  <c:v>0.56263113572101797</c:v>
                </c:pt>
                <c:pt idx="3">
                  <c:v>-3.8531825238481865E-2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1.9855539479866158</c:v>
                </c:pt>
                <c:pt idx="1">
                  <c:v>2.0899274193248036</c:v>
                </c:pt>
                <c:pt idx="2">
                  <c:v>2.25658279771124</c:v>
                </c:pt>
                <c:pt idx="3">
                  <c:v>2.1861018427080268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-0.65663299000959408</c:v>
                </c:pt>
                <c:pt idx="1">
                  <c:v>-0.98009746452733193</c:v>
                </c:pt>
                <c:pt idx="2">
                  <c:v>-1.7910302271553131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2.0899274193248036</c:v>
                </c:pt>
                <c:pt idx="1">
                  <c:v>1.3499387196121153</c:v>
                </c:pt>
                <c:pt idx="2">
                  <c:v>1.245565248273927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-1.2074889320580979</c:v>
                </c:pt>
                <c:pt idx="1">
                  <c:v>-0.25563883905271345</c:v>
                </c:pt>
                <c:pt idx="2">
                  <c:v>-0.98009746452733171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-0.48811779388430737</c:v>
                </c:pt>
                <c:pt idx="1">
                  <c:v>0.38462905209660642</c:v>
                </c:pt>
                <c:pt idx="2">
                  <c:v>1.3499387196121153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476-4DD5-9E94-3AD47458E4F9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-0.25563883905271345</c:v>
                </c:pt>
                <c:pt idx="1">
                  <c:v>0.84229059055422173</c:v>
                </c:pt>
                <c:pt idx="2">
                  <c:v>0.56263113572101842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0.38462905209660642</c:v>
                </c:pt>
                <c:pt idx="1">
                  <c:v>1.0375878683080311</c:v>
                </c:pt>
                <c:pt idx="2">
                  <c:v>2.2565827977112405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0.56263113572101842</c:v>
                </c:pt>
                <c:pt idx="1">
                  <c:v>1.6684881182704663</c:v>
                </c:pt>
                <c:pt idx="2">
                  <c:v>1.7695428866106784</c:v>
                </c:pt>
                <c:pt idx="3">
                  <c:v>0.81826997477373153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2.2565827977112405</c:v>
                </c:pt>
                <c:pt idx="1">
                  <c:v>1.9683884669498963</c:v>
                </c:pt>
                <c:pt idx="2">
                  <c:v>1.8163434963946867</c:v>
                </c:pt>
                <c:pt idx="3">
                  <c:v>1.8719537456146345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1.7695428866106784</c:v>
                </c:pt>
                <c:pt idx="1">
                  <c:v>2.3580659430611335</c:v>
                </c:pt>
                <c:pt idx="2">
                  <c:v>2.2570111747209221</c:v>
                </c:pt>
                <c:pt idx="3">
                  <c:v>1.6684881182704663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1.8163434963946867</c:v>
                </c:pt>
                <c:pt idx="1">
                  <c:v>1.0286832974649767</c:v>
                </c:pt>
                <c:pt idx="2">
                  <c:v>1.1807282680201865</c:v>
                </c:pt>
                <c:pt idx="3">
                  <c:v>1.9683884669498963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2.3580659430611335</c:v>
                </c:pt>
                <c:pt idx="1">
                  <c:v>2.3070601959362294</c:v>
                </c:pt>
                <c:pt idx="2">
                  <c:v>1.2074889320580977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1.0286832974649767</c:v>
                </c:pt>
                <c:pt idx="1">
                  <c:v>-0.1205948706419655</c:v>
                </c:pt>
                <c:pt idx="2">
                  <c:v>0.48811779388430843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2.2570111747209221</c:v>
                </c:pt>
                <c:pt idx="1">
                  <c:v>2.051421356883516</c:v>
                </c:pt>
                <c:pt idx="2">
                  <c:v>0.84229059055422162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1.1807282680201865</c:v>
                </c:pt>
                <c:pt idx="1">
                  <c:v>0.26403418145464075</c:v>
                </c:pt>
                <c:pt idx="2">
                  <c:v>1.0375878683080317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476-4DD5-9E94-3AD47458E4F9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2.051421356883516</c:v>
                </c:pt>
                <c:pt idx="1">
                  <c:v>2.0883113478508011</c:v>
                </c:pt>
                <c:pt idx="2">
                  <c:v>2.3070601959362294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0.26403418145464075</c:v>
                </c:pt>
                <c:pt idx="1">
                  <c:v>-0.66039618051568705</c:v>
                </c:pt>
                <c:pt idx="2">
                  <c:v>-0.12059487064196506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2.3070601959362294</c:v>
                </c:pt>
                <c:pt idx="1">
                  <c:v>1.7910302271553129</c:v>
                </c:pt>
                <c:pt idx="2">
                  <c:v>0.98009746452733193</c:v>
                </c:pt>
                <c:pt idx="3">
                  <c:v>0.25563883905271367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-0.12059487064196506</c:v>
                </c:pt>
                <c:pt idx="1">
                  <c:v>-1.2455652482739259</c:v>
                </c:pt>
                <c:pt idx="2">
                  <c:v>-1.3499387196121142</c:v>
                </c:pt>
                <c:pt idx="3">
                  <c:v>-0.38462905209660536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0.98009746452733193</c:v>
                </c:pt>
                <c:pt idx="1">
                  <c:v>0.65663299000959419</c:v>
                </c:pt>
                <c:pt idx="2">
                  <c:v>1.4675657526375754</c:v>
                </c:pt>
                <c:pt idx="3">
                  <c:v>1.7910302271553129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-1.3499387196121142</c:v>
                </c:pt>
                <c:pt idx="1">
                  <c:v>-2.0899274193248027</c:v>
                </c:pt>
                <c:pt idx="2">
                  <c:v>-1.9855539479866147</c:v>
                </c:pt>
                <c:pt idx="3">
                  <c:v>-1.2455652482739259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0.65663299000959419</c:v>
                </c:pt>
                <c:pt idx="1">
                  <c:v>-0.56263113572101831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-2.0899274193248027</c:v>
                </c:pt>
                <c:pt idx="1">
                  <c:v>-2.2565827977112392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1.4675657526375754</c:v>
                </c:pt>
                <c:pt idx="1">
                  <c:v>1.4887902211624979</c:v>
                </c:pt>
                <c:pt idx="2">
                  <c:v>2.0883113478508015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-1.9855539479866147</c:v>
                </c:pt>
                <c:pt idx="1">
                  <c:v>-1.9925486162565995</c:v>
                </c:pt>
                <c:pt idx="2">
                  <c:v>-0.66039618051568738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476-4DD5-9E94-3AD47458E4F9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1.4887902211624979</c:v>
                </c:pt>
                <c:pt idx="1">
                  <c:v>3.8531825238481199E-2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-1.9925486162565995</c:v>
                </c:pt>
                <c:pt idx="1">
                  <c:v>-2.1861018427080254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0.81826997477373209</c:v>
                </c:pt>
                <c:pt idx="1">
                  <c:v>-3.8531825238480977E-2</c:v>
                </c:pt>
                <c:pt idx="2">
                  <c:v>-1.4887902211624975</c:v>
                </c:pt>
                <c:pt idx="3">
                  <c:v>-2.0883113478508006</c:v>
                </c:pt>
                <c:pt idx="4">
                  <c:v>-2.051421356883516</c:v>
                </c:pt>
                <c:pt idx="5">
                  <c:v>-0.84229059055422151</c:v>
                </c:pt>
                <c:pt idx="6">
                  <c:v>0.25563883905271356</c:v>
                </c:pt>
                <c:pt idx="7">
                  <c:v>1.2074889320580982</c:v>
                </c:pt>
                <c:pt idx="8">
                  <c:v>0.81826997477373209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1.8719537456146338</c:v>
                </c:pt>
                <c:pt idx="1">
                  <c:v>2.1861018427080263</c:v>
                </c:pt>
                <c:pt idx="2">
                  <c:v>1.9925486162566</c:v>
                </c:pt>
                <c:pt idx="3">
                  <c:v>0.66039618051568783</c:v>
                </c:pt>
                <c:pt idx="4">
                  <c:v>-0.26403418145463997</c:v>
                </c:pt>
                <c:pt idx="5">
                  <c:v>-1.0375878683080308</c:v>
                </c:pt>
                <c:pt idx="6">
                  <c:v>-0.38462905209660625</c:v>
                </c:pt>
                <c:pt idx="7">
                  <c:v>0.48811779388430754</c:v>
                </c:pt>
                <c:pt idx="8">
                  <c:v>1.8719537456146338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3-4EB8-B01F-00E969B5E524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-0.52034780999273866</c:v>
                </c:pt>
                <c:pt idx="1">
                  <c:v>-0.29793810381521291</c:v>
                </c:pt>
                <c:pt idx="2">
                  <c:v>-1.209925634783406</c:v>
                </c:pt>
                <c:pt idx="3">
                  <c:v>-1.4323353409609316</c:v>
                </c:pt>
                <c:pt idx="4">
                  <c:v>-0.52034780999273866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0.65820864259936829</c:v>
                </c:pt>
                <c:pt idx="1">
                  <c:v>1.5502423128672662</c:v>
                </c:pt>
                <c:pt idx="2">
                  <c:v>1.597913812084288</c:v>
                </c:pt>
                <c:pt idx="3">
                  <c:v>0.70588014181638958</c:v>
                </c:pt>
                <c:pt idx="4">
                  <c:v>0.65820864259936829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2D3-4EB8-B01F-00E969B5E524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-0.29793810381521291</c:v>
                </c:pt>
                <c:pt idx="1">
                  <c:v>0.81826997477373209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1.5502423128672662</c:v>
                </c:pt>
                <c:pt idx="1">
                  <c:v>1.8719537456146338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2D3-4EB8-B01F-00E969B5E524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-1.209925634783406</c:v>
                </c:pt>
                <c:pt idx="1">
                  <c:v>-1.4887902211624975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1.597913812084288</c:v>
                </c:pt>
                <c:pt idx="1">
                  <c:v>1.9925486162566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2D3-4EB8-B01F-00E969B5E524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-1.4323353409609316</c:v>
                </c:pt>
                <c:pt idx="1">
                  <c:v>-2.051421356883516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0.70588014181638958</c:v>
                </c:pt>
                <c:pt idx="1">
                  <c:v>-0.26403418145463997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2D3-4EB8-B01F-00E969B5E524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-0.52034780999273866</c:v>
                </c:pt>
                <c:pt idx="1">
                  <c:v>0.25563883905271356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0.65820864259936829</c:v>
                </c:pt>
                <c:pt idx="1">
                  <c:v>-0.38462905209660625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2D3-4EB8-B01F-00E969B5E524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-2.051421356883516</c:v>
                </c:pt>
                <c:pt idx="1">
                  <c:v>-2.2570111747209221</c:v>
                </c:pt>
                <c:pt idx="2">
                  <c:v>-1.6684881182704663</c:v>
                </c:pt>
                <c:pt idx="3">
                  <c:v>-0.56263113572101842</c:v>
                </c:pt>
                <c:pt idx="4">
                  <c:v>-0.84229059055422184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-0.26403418145463997</c:v>
                </c:pt>
                <c:pt idx="1">
                  <c:v>-1.1807282680201858</c:v>
                </c:pt>
                <c:pt idx="2">
                  <c:v>-1.9683884669498954</c:v>
                </c:pt>
                <c:pt idx="3">
                  <c:v>-2.25658279771124</c:v>
                </c:pt>
                <c:pt idx="4">
                  <c:v>-1.0375878683080304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2D3-4EB8-B01F-00E969B5E524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-2.2570111747209221</c:v>
                </c:pt>
                <c:pt idx="1">
                  <c:v>-2.3580659430611335</c:v>
                </c:pt>
                <c:pt idx="2">
                  <c:v>-2.3070601959362294</c:v>
                </c:pt>
                <c:pt idx="3">
                  <c:v>-2.0883113478508006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-1.1807282680201858</c:v>
                </c:pt>
                <c:pt idx="1">
                  <c:v>-1.028683297464976</c:v>
                </c:pt>
                <c:pt idx="2">
                  <c:v>0.12059487064196595</c:v>
                </c:pt>
                <c:pt idx="3">
                  <c:v>0.66039618051568794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2D3-4EB8-B01F-00E969B5E524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-2.3580659430611335</c:v>
                </c:pt>
                <c:pt idx="1">
                  <c:v>-1.7695428866106784</c:v>
                </c:pt>
                <c:pt idx="2">
                  <c:v>-1.6684881182704663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-1.028683297464976</c:v>
                </c:pt>
                <c:pt idx="1">
                  <c:v>-1.8163434963946861</c:v>
                </c:pt>
                <c:pt idx="2">
                  <c:v>-1.9683884669498954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2D3-4EB8-B01F-00E969B5E524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geometry'!$AC$183:$AC$184</c:f>
              <c:numCache>
                <c:formatCode>General</c:formatCode>
                <c:ptCount val="2"/>
                <c:pt idx="0">
                  <c:v>-0.56263113572101842</c:v>
                </c:pt>
                <c:pt idx="1">
                  <c:v>3.8531825238481421E-2</c:v>
                </c:pt>
              </c:numCache>
            </c:numRef>
          </c:xVal>
          <c:yVal>
            <c:numRef>
              <c:f>'(hhl) facet geometry'!$AD$183:$AD$184</c:f>
              <c:numCache>
                <c:formatCode>General</c:formatCode>
                <c:ptCount val="2"/>
                <c:pt idx="0">
                  <c:v>-2.25658279771124</c:v>
                </c:pt>
                <c:pt idx="1">
                  <c:v>-2.1861018427080259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2D3-4EB8-B01F-00E969B5E524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geometry'!$AC$194:$AC$195</c:f>
              <c:numCache>
                <c:formatCode>General</c:formatCode>
                <c:ptCount val="2"/>
                <c:pt idx="0">
                  <c:v>0.56263113572101797</c:v>
                </c:pt>
                <c:pt idx="1">
                  <c:v>-3.8531825238481865E-2</c:v>
                </c:pt>
              </c:numCache>
            </c:numRef>
          </c:xVal>
          <c:yVal>
            <c:numRef>
              <c:f>'(hhl) facet geometry'!$AD$194:$AD$195</c:f>
              <c:numCache>
                <c:formatCode>General</c:formatCode>
                <c:ptCount val="2"/>
                <c:pt idx="0">
                  <c:v>2.25658279771124</c:v>
                </c:pt>
                <c:pt idx="1">
                  <c:v>2.1861018427080268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2D3-4EB8-B01F-00E969B5E524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0.56263113572101842</c:v>
                </c:pt>
                <c:pt idx="1">
                  <c:v>1.6684881182704663</c:v>
                </c:pt>
                <c:pt idx="2">
                  <c:v>1.7695428866106784</c:v>
                </c:pt>
                <c:pt idx="3">
                  <c:v>0.81826997477373153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2.2565827977112405</c:v>
                </c:pt>
                <c:pt idx="1">
                  <c:v>1.9683884669498963</c:v>
                </c:pt>
                <c:pt idx="2">
                  <c:v>1.8163434963946867</c:v>
                </c:pt>
                <c:pt idx="3">
                  <c:v>1.8719537456146345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2D3-4EB8-B01F-00E969B5E524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1.7695428866106784</c:v>
                </c:pt>
                <c:pt idx="1">
                  <c:v>2.3580659430611335</c:v>
                </c:pt>
                <c:pt idx="2">
                  <c:v>2.2570111747209221</c:v>
                </c:pt>
                <c:pt idx="3">
                  <c:v>1.6684881182704663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1.8163434963946867</c:v>
                </c:pt>
                <c:pt idx="1">
                  <c:v>1.0286832974649767</c:v>
                </c:pt>
                <c:pt idx="2">
                  <c:v>1.1807282680201865</c:v>
                </c:pt>
                <c:pt idx="3">
                  <c:v>1.9683884669498963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2D3-4EB8-B01F-00E969B5E524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2.3580659430611335</c:v>
                </c:pt>
                <c:pt idx="1">
                  <c:v>2.3070601959362294</c:v>
                </c:pt>
                <c:pt idx="2">
                  <c:v>1.2074889320580977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1.0286832974649767</c:v>
                </c:pt>
                <c:pt idx="1">
                  <c:v>-0.1205948706419655</c:v>
                </c:pt>
                <c:pt idx="2">
                  <c:v>0.48811779388430843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2D3-4EB8-B01F-00E969B5E524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geometry'!$AC$228:$AC$229</c:f>
              <c:numCache>
                <c:formatCode>General</c:formatCode>
                <c:ptCount val="2"/>
                <c:pt idx="0">
                  <c:v>2.0883113478508011</c:v>
                </c:pt>
                <c:pt idx="1">
                  <c:v>2.3070601959362294</c:v>
                </c:pt>
              </c:numCache>
            </c:numRef>
          </c:xVal>
          <c:yVal>
            <c:numRef>
              <c:f>'(hhl) facet geometry'!$AD$228:$AD$229</c:f>
              <c:numCache>
                <c:formatCode>General</c:formatCode>
                <c:ptCount val="2"/>
                <c:pt idx="0">
                  <c:v>-0.66039618051568705</c:v>
                </c:pt>
                <c:pt idx="1">
                  <c:v>-0.12059487064196506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2D3-4EB8-B01F-00E969B5E524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2.3070601959362294</c:v>
                </c:pt>
                <c:pt idx="1">
                  <c:v>1.7910302271553129</c:v>
                </c:pt>
                <c:pt idx="2">
                  <c:v>0.98009746452733193</c:v>
                </c:pt>
                <c:pt idx="3">
                  <c:v>0.25563883905271367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-0.12059487064196506</c:v>
                </c:pt>
                <c:pt idx="1">
                  <c:v>-1.2455652482739259</c:v>
                </c:pt>
                <c:pt idx="2">
                  <c:v>-1.3499387196121142</c:v>
                </c:pt>
                <c:pt idx="3">
                  <c:v>-0.38462905209660536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2D3-4EB8-B01F-00E969B5E524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0.98009746452733193</c:v>
                </c:pt>
                <c:pt idx="1">
                  <c:v>0.65663299000959419</c:v>
                </c:pt>
                <c:pt idx="2">
                  <c:v>1.4675657526375754</c:v>
                </c:pt>
                <c:pt idx="3">
                  <c:v>1.7910302271553129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-1.3499387196121142</c:v>
                </c:pt>
                <c:pt idx="1">
                  <c:v>-2.0899274193248027</c:v>
                </c:pt>
                <c:pt idx="2">
                  <c:v>-1.9855539479866147</c:v>
                </c:pt>
                <c:pt idx="3">
                  <c:v>-1.2455652482739259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2D3-4EB8-B01F-00E969B5E524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0.65663299000959419</c:v>
                </c:pt>
                <c:pt idx="1">
                  <c:v>-0.56263113572101831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-2.0899274193248027</c:v>
                </c:pt>
                <c:pt idx="1">
                  <c:v>-2.2565827977112392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2D3-4EB8-B01F-00E969B5E524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1.4675657526375754</c:v>
                </c:pt>
                <c:pt idx="1">
                  <c:v>1.4887902211624979</c:v>
                </c:pt>
                <c:pt idx="2">
                  <c:v>2.0883113478508015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-1.9855539479866147</c:v>
                </c:pt>
                <c:pt idx="1">
                  <c:v>-1.9925486162565995</c:v>
                </c:pt>
                <c:pt idx="2">
                  <c:v>-0.66039618051568738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2D3-4EB8-B01F-00E969B5E524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1.4887902211624979</c:v>
                </c:pt>
                <c:pt idx="1">
                  <c:v>3.8531825238481199E-2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-1.9925486162565995</c:v>
                </c:pt>
                <c:pt idx="1">
                  <c:v>-2.1861018427080254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2D3-4EB8-B01F-00E969B5E5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-1.7695428866106784</c:v>
                      </c:pt>
                      <c:pt idx="1">
                        <c:v>-0.81826997477373165</c:v>
                      </c:pt>
                      <c:pt idx="2">
                        <c:v>-1.2074889320580979</c:v>
                      </c:pt>
                      <c:pt idx="3">
                        <c:v>-2.3070601959362294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-1.8163434963946861</c:v>
                      </c:pt>
                      <c:pt idx="1">
                        <c:v>-1.8719537456146336</c:v>
                      </c:pt>
                      <c:pt idx="2">
                        <c:v>-0.48811779388430737</c:v>
                      </c:pt>
                      <c:pt idx="3">
                        <c:v>0.12059487064196639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22D3-4EB8-B01F-00E969B5E524}"/>
                  </c:ext>
                </c:extLst>
              </c15:ser>
            </c15:filteredScatterSeries>
            <c15:filteredScatterSeries>
              <c15:ser>
                <c:idx val="11"/>
                <c:order val="11"/>
                <c:tx>
                  <c:v>Series 10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geometry'!$AC$187:$AC$190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-2.3070601959362294</c:v>
                      </c:pt>
                      <c:pt idx="1">
                        <c:v>-1.7910302271553131</c:v>
                      </c:pt>
                      <c:pt idx="2">
                        <c:v>-1.4675657526375756</c:v>
                      </c:pt>
                      <c:pt idx="3">
                        <c:v>-1.4887902211624979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geometry'!$AD$187:$AD$190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0.12059487064196639</c:v>
                      </c:pt>
                      <c:pt idx="1">
                        <c:v>1.245565248273927</c:v>
                      </c:pt>
                      <c:pt idx="2">
                        <c:v>1.9855539479866158</c:v>
                      </c:pt>
                      <c:pt idx="3">
                        <c:v>1.9925486162566004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2D3-4EB8-B01F-00E969B5E524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-0.65663299000959408</c:v>
                      </c:pt>
                      <c:pt idx="1">
                        <c:v>-0.98009746452733193</c:v>
                      </c:pt>
                      <c:pt idx="2">
                        <c:v>-1.7910302271553131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2.0899274193248036</c:v>
                      </c:pt>
                      <c:pt idx="1">
                        <c:v>1.3499387196121153</c:v>
                      </c:pt>
                      <c:pt idx="2">
                        <c:v>1.245565248273927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2D3-4EB8-B01F-00E969B5E524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-1.2074889320580979</c:v>
                      </c:pt>
                      <c:pt idx="1">
                        <c:v>-0.25563883905271345</c:v>
                      </c:pt>
                      <c:pt idx="2">
                        <c:v>-0.98009746452733171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-0.48811779388430737</c:v>
                      </c:pt>
                      <c:pt idx="1">
                        <c:v>0.38462905209660642</c:v>
                      </c:pt>
                      <c:pt idx="2">
                        <c:v>1.3499387196121153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2D3-4EB8-B01F-00E969B5E524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-0.25563883905271345</c:v>
                      </c:pt>
                      <c:pt idx="1">
                        <c:v>0.84229059055422173</c:v>
                      </c:pt>
                      <c:pt idx="2">
                        <c:v>0.56263113572101842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0.38462905209660642</c:v>
                      </c:pt>
                      <c:pt idx="1">
                        <c:v>1.0375878683080311</c:v>
                      </c:pt>
                      <c:pt idx="2">
                        <c:v>2.2565827977112405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22D3-4EB8-B01F-00E969B5E524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2.2570111747209221</c:v>
                      </c:pt>
                      <c:pt idx="1">
                        <c:v>2.051421356883516</c:v>
                      </c:pt>
                      <c:pt idx="2">
                        <c:v>0.84229059055422162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1.1807282680201865</c:v>
                      </c:pt>
                      <c:pt idx="1">
                        <c:v>0.26403418145464075</c:v>
                      </c:pt>
                      <c:pt idx="2">
                        <c:v>1.0375878683080317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22D3-4EB8-B01F-00E969B5E524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72FF904-7A51-44E7-BBCA-0C09931DA141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8F0145-6786-D968-2FDC-9B238D6B04C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zoomScale="75" zoomScaleNormal="75" workbookViewId="0">
      <selection activeCell="A6" sqref="A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-53.727899999999998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0.82418547123803088</v>
      </c>
      <c r="X3" s="1">
        <f>R56/SQRT(Q56*Q56+R56*R56+S56*S56)</f>
        <v>-6.7923533022931602E-3</v>
      </c>
      <c r="Y3" s="1">
        <f>S56/SQRT(Q56*Q56+R56*R56+S56*S56)</f>
        <v>-0.56627923583402018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0.99992807126783478</v>
      </c>
      <c r="Y4" s="1">
        <f>W5*X3-X5*W3</f>
        <v>-1.1993843862080867E-2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3</v>
      </c>
      <c r="L5" s="4"/>
      <c r="M5" s="1">
        <v>34.5</v>
      </c>
      <c r="O5" s="1">
        <v>1</v>
      </c>
      <c r="P5" s="4"/>
      <c r="Q5" s="4">
        <f>SIN(M5*ATAN(1)/45)*COS(O5*ATAN(1)/45)</f>
        <v>0.56631997051149896</v>
      </c>
      <c r="R5" s="4">
        <f>SIN(M5*ATAN(1)/45)*SIN(O5*ATAN(1)/45)</f>
        <v>9.885151855424483E-3</v>
      </c>
      <c r="S5" s="4">
        <f>COS(M5*ATAN(1)/45)</f>
        <v>0.8241261886220157</v>
      </c>
      <c r="W5" s="1">
        <f>Q5</f>
        <v>0.56631997051149896</v>
      </c>
      <c r="X5" s="1">
        <f>R5</f>
        <v>9.885151855424483E-3</v>
      </c>
      <c r="Y5" s="1">
        <f>S5</f>
        <v>0.8241261886220157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0.59162066437898397</v>
      </c>
      <c r="AD7" s="1">
        <f>-SIN(AD2*ATAN(1)/45)</f>
        <v>0.80621646564664606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-0.80621646564664606</v>
      </c>
      <c r="AD8" s="1">
        <f>COS(AD2*ATAN(1)/45)</f>
        <v>0.59162066437898397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3</v>
      </c>
      <c r="E9" s="1">
        <f>C5</f>
        <v>3</v>
      </c>
      <c r="F9" s="1">
        <f>A5</f>
        <v>2</v>
      </c>
      <c r="G9" s="1">
        <f>A5</f>
        <v>2</v>
      </c>
      <c r="I9" s="1">
        <f>B9*G9-C9*F9</f>
        <v>-2</v>
      </c>
      <c r="J9" s="1">
        <f>C9*E9-A9*G9</f>
        <v>5</v>
      </c>
      <c r="K9" s="1">
        <f>A9*F9-B9*E9</f>
        <v>-2</v>
      </c>
      <c r="M9" s="1">
        <f>I9/SQRT(I9*I9+J9*J9+K9*K9)</f>
        <v>-0.3481553119113957</v>
      </c>
      <c r="N9" s="1">
        <f>J9/SQRT(I9*I9+J9*J9+K9*K9)</f>
        <v>0.8703882797784892</v>
      </c>
      <c r="O9" s="1">
        <f>K9/SQRT(I9*I9+J9*J9+K9*K9)</f>
        <v>-0.3481553119113957</v>
      </c>
      <c r="Q9" s="1">
        <f>M9-$Q$5*($Q$5*M9+$R$5*N9+$S$5*O9)</f>
        <v>-7.8877360512860206E-2</v>
      </c>
      <c r="R9" s="1">
        <f t="shared" ref="R9:R10" si="0">N9-$R$5*($Q$5*M9+$R$5*N9+$S$5*O9)</f>
        <v>0.87508854390388802</v>
      </c>
      <c r="S9" s="1">
        <f t="shared" ref="S9:S10" si="1">O9-$S$5*($Q$5*M9+$R$5*N9+$S$5*O9)</f>
        <v>4.3706221005380463E-2</v>
      </c>
      <c r="W9" s="4"/>
      <c r="Y9" s="4"/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3</v>
      </c>
      <c r="E10" s="1">
        <f>C5</f>
        <v>3</v>
      </c>
      <c r="F10" s="1">
        <f>-A5</f>
        <v>-2</v>
      </c>
      <c r="G10" s="1">
        <f>A5</f>
        <v>2</v>
      </c>
      <c r="I10" s="1">
        <f>B10*G10-C10*F10</f>
        <v>2</v>
      </c>
      <c r="J10" s="1">
        <f>C10*E10-A10*G10</f>
        <v>5</v>
      </c>
      <c r="K10" s="1">
        <f>A10*F10-B10*E10</f>
        <v>2</v>
      </c>
      <c r="M10" s="1">
        <f t="shared" ref="M10" si="2">I10/SQRT(I10*I10+J10*J10+K10*K10)</f>
        <v>0.3481553119113957</v>
      </c>
      <c r="N10" s="1">
        <f t="shared" ref="N10" si="3">J10/SQRT(I10*I10+J10*J10+K10*K10)</f>
        <v>0.8703882797784892</v>
      </c>
      <c r="O10" s="1">
        <f t="shared" ref="O10" si="4">K10/SQRT(I10*I10+J10*J10+K10*K10)</f>
        <v>0.3481553119113957</v>
      </c>
      <c r="Q10" s="1">
        <f t="shared" ref="Q10" si="5">M10-$Q$5*($Q$5*M10+$R$5*N10+$S$5*O10)</f>
        <v>6.9132216710416972E-2</v>
      </c>
      <c r="R10" s="1">
        <f t="shared" si="0"/>
        <v>0.86551791353528384</v>
      </c>
      <c r="S10" s="1">
        <f t="shared" si="1"/>
        <v>-5.7887653124447658E-2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3</v>
      </c>
      <c r="E12" s="1">
        <f>A5</f>
        <v>2</v>
      </c>
      <c r="F12" s="1">
        <f>C5</f>
        <v>3</v>
      </c>
      <c r="G12" s="1">
        <f>A5</f>
        <v>2</v>
      </c>
      <c r="I12" s="1">
        <f>B12*G12-C12*F12</f>
        <v>-5</v>
      </c>
      <c r="J12" s="1">
        <f>C12*E12-A12*G12</f>
        <v>2</v>
      </c>
      <c r="K12" s="1">
        <f>A12*F12-B12*E12</f>
        <v>2</v>
      </c>
      <c r="M12" s="1">
        <f>I12/SQRT(I12*I12+J12*J12+K12*K12)</f>
        <v>-0.8703882797784892</v>
      </c>
      <c r="N12" s="1">
        <f>J12/SQRT(I12*I12+J12*J12+K12*K12)</f>
        <v>0.3481553119113957</v>
      </c>
      <c r="O12" s="1">
        <f>K12/SQRT(I12*I12+J12*J12+K12*K12)</f>
        <v>0.3481553119113957</v>
      </c>
      <c r="Q12" s="1">
        <f>M12-$Q$5*($Q$5*M12+$R$5*N12+$S$5*O12)</f>
        <v>-0.75567859166899187</v>
      </c>
      <c r="R12" s="1">
        <f t="shared" ref="R12:R13" si="6">N12-$R$5*($Q$5*M12+$R$5*N12+$S$5*O12)</f>
        <v>0.35015757696524258</v>
      </c>
      <c r="S12" s="1">
        <f t="shared" ref="S12:S13" si="7">O12-$S$5*($Q$5*M12+$R$5*N12+$S$5*O12)</f>
        <v>0.51508436789067913</v>
      </c>
      <c r="W12" s="4"/>
      <c r="Y12" s="4"/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3</v>
      </c>
      <c r="E13" s="1">
        <f>-A5</f>
        <v>-2</v>
      </c>
      <c r="F13" s="1">
        <f>C5</f>
        <v>3</v>
      </c>
      <c r="G13" s="1">
        <f>A5</f>
        <v>2</v>
      </c>
      <c r="I13" s="1">
        <f>B13*G13-C13*F13</f>
        <v>-5</v>
      </c>
      <c r="J13" s="1">
        <f>C13*E13-A13*G13</f>
        <v>-2</v>
      </c>
      <c r="K13" s="1">
        <f>A13*F13-B13*E13</f>
        <v>-2</v>
      </c>
      <c r="M13" s="1">
        <f>I13/SQRT(I13*I13+J13*J13+K13*K13)</f>
        <v>-0.8703882797784892</v>
      </c>
      <c r="N13" s="1">
        <f>J13/SQRT(I13*I13+J13*J13+K13*K13)</f>
        <v>-0.3481553119113957</v>
      </c>
      <c r="O13" s="1">
        <f>K13/SQRT(I13*I13+J13*J13+K13*K13)</f>
        <v>-0.3481553119113957</v>
      </c>
      <c r="Q13" s="1">
        <f>M13-$Q$5*($Q$5*M13+$R$5*N13+$S$5*O13)</f>
        <v>-0.42679905335978213</v>
      </c>
      <c r="R13" s="1">
        <f t="shared" si="6"/>
        <v>-0.34041243316279934</v>
      </c>
      <c r="S13" s="1">
        <f t="shared" si="7"/>
        <v>0.29736933407990185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3</v>
      </c>
      <c r="E15" s="1">
        <f>A5</f>
        <v>2</v>
      </c>
      <c r="F15" s="1">
        <f>A5</f>
        <v>2</v>
      </c>
      <c r="G15" s="1">
        <f>C5</f>
        <v>3</v>
      </c>
      <c r="I15" s="1">
        <f>B15*G15-C15*F15</f>
        <v>-12</v>
      </c>
      <c r="J15" s="1">
        <f>C15*E15-A15*G15</f>
        <v>0</v>
      </c>
      <c r="K15" s="1">
        <f>A15*F15-B15*E15</f>
        <v>8</v>
      </c>
      <c r="M15" s="1">
        <f>I15/SQRT(I15*I15+J15*J15+K15*K15)</f>
        <v>-0.83205029433784372</v>
      </c>
      <c r="N15" s="1">
        <f>J15/SQRT(I15*I15+J15*J15+K15*K15)</f>
        <v>0</v>
      </c>
      <c r="O15" s="1">
        <f>K15/SQRT(I15*I15+J15*J15+K15*K15)</f>
        <v>0.55470019622522915</v>
      </c>
      <c r="Q15" s="1">
        <f>M15-$Q$5*($Q$5*M15+$R$5*N15+$S$5*O15)</f>
        <v>-0.82408571773633865</v>
      </c>
      <c r="R15" s="1">
        <f t="shared" ref="R15:R16" si="8">N15-$R$5*($Q$5*M15+$R$5*N15+$S$5*O15)</f>
        <v>1.3902220170503363E-4</v>
      </c>
      <c r="S15" s="1">
        <f t="shared" ref="S15:S16" si="9">O15-$S$5*($Q$5*M15+$R$5*N15+$S$5*O15)</f>
        <v>0.56629049234821072</v>
      </c>
      <c r="W15" s="4"/>
      <c r="Y15" s="4"/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3</v>
      </c>
      <c r="E16" s="1">
        <f>C5</f>
        <v>3</v>
      </c>
      <c r="F16" s="1">
        <f>A5</f>
        <v>2</v>
      </c>
      <c r="G16" s="1">
        <f>A5</f>
        <v>2</v>
      </c>
      <c r="I16" s="1">
        <f>B16*G16-C16*F16</f>
        <v>-2</v>
      </c>
      <c r="J16" s="1">
        <f>C16*E16-A16*G16</f>
        <v>5</v>
      </c>
      <c r="K16" s="1">
        <f>A16*F16-B16*E16</f>
        <v>-2</v>
      </c>
      <c r="M16" s="1">
        <f>I16/SQRT(I16*I16+J16*J16+K16*K16)</f>
        <v>-0.3481553119113957</v>
      </c>
      <c r="N16" s="1">
        <f>J16/SQRT(I16*I16+J16*J16+K16*K16)</f>
        <v>0.8703882797784892</v>
      </c>
      <c r="O16" s="1">
        <f>K16/SQRT(I16*I16+J16*J16+K16*K16)</f>
        <v>-0.3481553119113957</v>
      </c>
      <c r="Q16" s="1">
        <f>M16-$Q$5*($Q$5*M16+$R$5*N16+$S$5*O16)</f>
        <v>-7.8877360512860206E-2</v>
      </c>
      <c r="R16" s="1">
        <f t="shared" si="8"/>
        <v>0.87508854390388802</v>
      </c>
      <c r="S16" s="1">
        <f t="shared" si="9"/>
        <v>4.3706221005380463E-2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3</v>
      </c>
      <c r="E18" s="1">
        <f>C5</f>
        <v>3</v>
      </c>
      <c r="F18" s="1">
        <f>A5</f>
        <v>2</v>
      </c>
      <c r="G18" s="1">
        <f>A5</f>
        <v>2</v>
      </c>
      <c r="I18" s="1">
        <f>B18*G18-C18*F18</f>
        <v>-2</v>
      </c>
      <c r="J18" s="1">
        <f>C18*E18-A18*G18</f>
        <v>5</v>
      </c>
      <c r="K18" s="1">
        <f>A18*F18-B18*E18</f>
        <v>-2</v>
      </c>
      <c r="M18" s="1">
        <f>I18/SQRT(I18*I18+J18*J18+K18*K18)</f>
        <v>-0.3481553119113957</v>
      </c>
      <c r="N18" s="1">
        <f>J18/SQRT(I18*I18+J18*J18+K18*K18)</f>
        <v>0.8703882797784892</v>
      </c>
      <c r="O18" s="1">
        <f>K18/SQRT(I18*I18+J18*J18+K18*K18)</f>
        <v>-0.3481553119113957</v>
      </c>
      <c r="Q18" s="1">
        <f>M18-$Q$5*($Q$5*M18+$R$5*N18+$S$5*O18)</f>
        <v>-7.8877360512860206E-2</v>
      </c>
      <c r="R18" s="1">
        <f t="shared" ref="R18:R19" si="10">N18-$R$5*($Q$5*M18+$R$5*N18+$S$5*O18)</f>
        <v>0.87508854390388802</v>
      </c>
      <c r="S18" s="1">
        <f t="shared" ref="S18:S19" si="11">O18-$S$5*($Q$5*M18+$R$5*N18+$S$5*O18)</f>
        <v>4.3706221005380463E-2</v>
      </c>
      <c r="W18" s="4"/>
      <c r="Y18" s="4"/>
    </row>
    <row r="19" spans="1:25" ht="15" customHeight="1" x14ac:dyDescent="0.25">
      <c r="A19" s="1">
        <f>A5</f>
        <v>2</v>
      </c>
      <c r="B19" s="1">
        <f>C5</f>
        <v>3</v>
      </c>
      <c r="C19" s="1">
        <f>A5</f>
        <v>2</v>
      </c>
      <c r="E19" s="1">
        <f>A5</f>
        <v>2</v>
      </c>
      <c r="F19" s="1">
        <f>A5</f>
        <v>2</v>
      </c>
      <c r="G19" s="1">
        <f>C5</f>
        <v>3</v>
      </c>
      <c r="I19" s="1">
        <f>B19*G19-C19*F19</f>
        <v>5</v>
      </c>
      <c r="J19" s="1">
        <f>C19*E19-A19*G19</f>
        <v>-2</v>
      </c>
      <c r="K19" s="1">
        <f>A19*F19-B19*E19</f>
        <v>-2</v>
      </c>
      <c r="M19" s="1">
        <f>I19/SQRT(I19*I19+J19*J19+K19*K19)</f>
        <v>0.8703882797784892</v>
      </c>
      <c r="N19" s="1">
        <f>J19/SQRT(I19*I19+J19*J19+K19*K19)</f>
        <v>-0.3481553119113957</v>
      </c>
      <c r="O19" s="1">
        <f>K19/SQRT(I19*I19+J19*J19+K19*K19)</f>
        <v>-0.3481553119113957</v>
      </c>
      <c r="Q19" s="1">
        <f>M19-$Q$5*($Q$5*M19+$R$5*N19+$S$5*O19)</f>
        <v>0.75567859166899187</v>
      </c>
      <c r="R19" s="1">
        <f t="shared" si="10"/>
        <v>-0.35015757696524258</v>
      </c>
      <c r="S19" s="1">
        <f t="shared" si="11"/>
        <v>-0.51508436789067913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3</v>
      </c>
      <c r="C21" s="1">
        <f>A5</f>
        <v>2</v>
      </c>
      <c r="E21" s="1">
        <f>A5</f>
        <v>2</v>
      </c>
      <c r="F21" s="1">
        <f>A5</f>
        <v>2</v>
      </c>
      <c r="G21" s="1">
        <f>C5</f>
        <v>3</v>
      </c>
      <c r="I21" s="1">
        <f>B21*G21-C21*F21</f>
        <v>5</v>
      </c>
      <c r="J21" s="1">
        <f>C21*E21-A21*G21</f>
        <v>-2</v>
      </c>
      <c r="K21" s="1">
        <f>A21*F21-B21*E21</f>
        <v>-2</v>
      </c>
      <c r="M21" s="1">
        <f>I21/SQRT(I21*I21+J21*J21+K21*K21)</f>
        <v>0.8703882797784892</v>
      </c>
      <c r="N21" s="1">
        <f>J21/SQRT(I21*I21+J21*J21+K21*K21)</f>
        <v>-0.3481553119113957</v>
      </c>
      <c r="O21" s="1">
        <f>K21/SQRT(I21*I21+J21*J21+K21*K21)</f>
        <v>-0.3481553119113957</v>
      </c>
      <c r="Q21" s="1">
        <f>M21-$Q$5*($Q$5*M21+$R$5*N21+$S$5*O21)</f>
        <v>0.75567859166899187</v>
      </c>
      <c r="R21" s="1">
        <f t="shared" ref="R21:R22" si="12">N21-$R$5*($Q$5*M21+$R$5*N21+$S$5*O21)</f>
        <v>-0.35015757696524258</v>
      </c>
      <c r="S21" s="1">
        <f t="shared" ref="S21:S22" si="13">O21-$S$5*($Q$5*M21+$R$5*N21+$S$5*O21)</f>
        <v>-0.51508436789067913</v>
      </c>
      <c r="W21" s="4"/>
      <c r="Y21" s="4"/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3</v>
      </c>
      <c r="E22" s="1">
        <f>-A5</f>
        <v>-2</v>
      </c>
      <c r="F22" s="1">
        <f>A5</f>
        <v>2</v>
      </c>
      <c r="G22" s="1">
        <f>C5</f>
        <v>3</v>
      </c>
      <c r="I22" s="1">
        <f>B22*G22-C22*F22</f>
        <v>0</v>
      </c>
      <c r="J22" s="1">
        <f>C22*E22-A22*G22</f>
        <v>-12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-0.83205029433784372</v>
      </c>
      <c r="O22" s="1">
        <f>K22/SQRT(I22*I22+J22*J22+K22*K22)</f>
        <v>0.55470019622522915</v>
      </c>
      <c r="Q22" s="1">
        <f>M22-$Q$5*($Q$5*M22+$R$5*N22+$S$5*O22)</f>
        <v>-0.25423123703506073</v>
      </c>
      <c r="R22" s="1">
        <f t="shared" si="12"/>
        <v>-0.83648791708707182</v>
      </c>
      <c r="S22" s="1">
        <f t="shared" si="13"/>
        <v>0.1847351034930621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3</v>
      </c>
      <c r="E24" s="1">
        <f>A5</f>
        <v>2</v>
      </c>
      <c r="F24" s="1">
        <f>A5</f>
        <v>2</v>
      </c>
      <c r="G24" s="1">
        <f>C5</f>
        <v>3</v>
      </c>
      <c r="I24" s="1">
        <f>B24*G24-C24*F24</f>
        <v>0</v>
      </c>
      <c r="J24" s="1">
        <f>C24*E24-A24*G24</f>
        <v>12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0.83205029433784372</v>
      </c>
      <c r="O24" s="1">
        <f>K24/SQRT(I24*I24+J24*J24+K24*K24)</f>
        <v>-0.55470019622522915</v>
      </c>
      <c r="Q24" s="1">
        <f>M24-$Q$5*($Q$5*M24+$R$5*N24+$S$5*O24)</f>
        <v>0.25423123703506073</v>
      </c>
      <c r="R24" s="1">
        <f t="shared" ref="R24:R25" si="14">N24-$R$5*($Q$5*M24+$R$5*N24+$S$5*O24)</f>
        <v>0.83648791708707182</v>
      </c>
      <c r="S24" s="1">
        <f t="shared" ref="S24:S25" si="15">O24-$S$5*($Q$5*M24+$R$5*N24+$S$5*O24)</f>
        <v>-0.1847351034930621</v>
      </c>
      <c r="W24" s="4"/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3</v>
      </c>
      <c r="E25" s="1">
        <f>A5</f>
        <v>2</v>
      </c>
      <c r="F25" s="1">
        <f>-A5</f>
        <v>-2</v>
      </c>
      <c r="G25" s="1">
        <f>C5</f>
        <v>3</v>
      </c>
      <c r="I25" s="1">
        <f>B25*G25-C25*F25</f>
        <v>12</v>
      </c>
      <c r="J25" s="1">
        <f>C25*E25-A25*G25</f>
        <v>0</v>
      </c>
      <c r="K25" s="1">
        <f>A25*F25-B25*E25</f>
        <v>-8</v>
      </c>
      <c r="M25" s="1">
        <f>I25/SQRT(I25*I25+J25*J25+K25*K25)</f>
        <v>0.83205029433784372</v>
      </c>
      <c r="N25" s="1">
        <f>J25/SQRT(I25*I25+J25*J25+K25*K25)</f>
        <v>0</v>
      </c>
      <c r="O25" s="1">
        <f>K25/SQRT(I25*I25+J25*J25+K25*K25)</f>
        <v>-0.55470019622522915</v>
      </c>
      <c r="Q25" s="1">
        <f>M25-$Q$5*($Q$5*M25+$R$5*N25+$S$5*O25)</f>
        <v>0.82408571773633865</v>
      </c>
      <c r="R25" s="1">
        <f t="shared" si="14"/>
        <v>-1.3902220170503363E-4</v>
      </c>
      <c r="S25" s="1">
        <f t="shared" si="15"/>
        <v>-0.56629049234821072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3</v>
      </c>
      <c r="E33" s="1">
        <f>C33</f>
        <v>3</v>
      </c>
      <c r="F33" s="1">
        <f>A33</f>
        <v>2</v>
      </c>
      <c r="G33" s="1">
        <f>A33</f>
        <v>2</v>
      </c>
      <c r="I33" s="1">
        <f>$B$33*G33-$C$33*F33</f>
        <v>-2</v>
      </c>
      <c r="J33" s="1">
        <f>$C$33*E33-$A$33*G33</f>
        <v>5</v>
      </c>
      <c r="K33" s="1">
        <f>$A$33*F33-$B$33*E33</f>
        <v>-2</v>
      </c>
      <c r="M33" s="1">
        <f>I33/SQRT(I33*I33+J33*J33+K33*K33)</f>
        <v>-0.3481553119113957</v>
      </c>
      <c r="N33" s="1">
        <f>J33/SQRT(I33*I33+J33*J33+K33*K33)</f>
        <v>0.8703882797784892</v>
      </c>
      <c r="O33" s="1">
        <f>K33/SQRT(I33*I33+J33*J33+K33*K33)</f>
        <v>-0.3481553119113957</v>
      </c>
      <c r="Q33" s="1">
        <f>M33-$Q$5*($Q$5*M33+$R$5*N33+$S$5*O33)</f>
        <v>-7.8877360512860206E-2</v>
      </c>
      <c r="R33" s="1">
        <f>N33-$R$5*($Q$5*M33+$R$5*N33+$S$5*O33)</f>
        <v>0.87508854390388802</v>
      </c>
      <c r="S33" s="1">
        <f>O33-$S$5*($Q$5*M33+$R$5*N33+$S$5*O33)</f>
        <v>4.3706221005380463E-2</v>
      </c>
      <c r="U33" s="1">
        <f>Q33*$Q$5+R33*$R$5+S33*$S$5</f>
        <v>0</v>
      </c>
      <c r="W33" s="1">
        <f>Q33*$W$3+R33*$X$3+S33*$Y$3</f>
        <v>-9.5703410537407885E-2</v>
      </c>
      <c r="X33" s="1">
        <f>Q33*$W$4+R33*$X$4+S33*$Y$4</f>
        <v>0.87450139430385254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3</v>
      </c>
      <c r="G34" s="1">
        <f>A33</f>
        <v>2</v>
      </c>
      <c r="I34" s="1">
        <f t="shared" ref="I34:I36" si="16">$B$33*G34-$C$33*F34</f>
        <v>-5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-0.8703882797784892</v>
      </c>
      <c r="N34" s="1">
        <f t="shared" ref="N34:N36" si="20">J34/SQRT(I34*I34+J34*J34+K34*K34)</f>
        <v>0.3481553119113957</v>
      </c>
      <c r="O34" s="1">
        <f t="shared" ref="O34:O36" si="21">K34/SQRT(I34*I34+J34*J34+K34*K34)</f>
        <v>0.3481553119113957</v>
      </c>
      <c r="Q34" s="1">
        <f t="shared" ref="Q34:Q36" si="22">M34-$Q$5*($Q$5*M34+$R$5*N34+$S$5*O34)</f>
        <v>-0.75567859166899187</v>
      </c>
      <c r="R34" s="1">
        <f t="shared" ref="R34:R36" si="23">N34-$R$5*($Q$5*M34+$R$5*N34+$S$5*O34)</f>
        <v>0.35015757696524258</v>
      </c>
      <c r="S34" s="1">
        <f t="shared" ref="S34:S36" si="24">O34-$S$5*($Q$5*M34+$R$5*N34+$S$5*O34)</f>
        <v>0.51508436789067913</v>
      </c>
      <c r="U34" s="1">
        <f t="shared" ref="U34:U36" si="25">Q34*$Q$5+R34*$R$5+S34*$S$5</f>
        <v>0</v>
      </c>
      <c r="W34" s="1">
        <f>Q34*$W$3+R34*$X$3+S34*$Y$3</f>
        <v>-0.91687929239260546</v>
      </c>
      <c r="X34" s="1">
        <f>Q34*$W$4+R34*$X$4+S34*$Y$4</f>
        <v>0.34395454909039402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3</v>
      </c>
      <c r="I35" s="1">
        <f t="shared" si="16"/>
        <v>0</v>
      </c>
      <c r="J35" s="1">
        <f t="shared" si="17"/>
        <v>-12</v>
      </c>
      <c r="K35" s="1">
        <f t="shared" si="18"/>
        <v>8</v>
      </c>
      <c r="M35" s="1">
        <f>I35/SQRT(I35*I35+J35*J35+K35*K35)</f>
        <v>0</v>
      </c>
      <c r="N35" s="1">
        <f t="shared" si="20"/>
        <v>-0.83205029433784372</v>
      </c>
      <c r="O35" s="1">
        <f t="shared" si="21"/>
        <v>0.55470019622522915</v>
      </c>
      <c r="Q35" s="1">
        <f t="shared" si="22"/>
        <v>-0.25423123703506073</v>
      </c>
      <c r="R35" s="1">
        <f t="shared" si="23"/>
        <v>-0.83648791708707182</v>
      </c>
      <c r="S35" s="1">
        <f t="shared" si="24"/>
        <v>0.1847351034930621</v>
      </c>
      <c r="U35" s="1">
        <f t="shared" si="25"/>
        <v>0</v>
      </c>
      <c r="W35" s="1">
        <f>Q35*$W$3+R35*$X$3+S35*$Y$3</f>
        <v>-0.30846362367098423</v>
      </c>
      <c r="X35" s="1">
        <f>Q35*$W$4+R35*$X$4+S35*$Y$4</f>
        <v>-0.83864343355886539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3</v>
      </c>
      <c r="I36" s="1">
        <f t="shared" si="16"/>
        <v>12</v>
      </c>
      <c r="J36" s="1">
        <f t="shared" si="17"/>
        <v>0</v>
      </c>
      <c r="K36" s="1">
        <f t="shared" si="18"/>
        <v>-8</v>
      </c>
      <c r="M36" s="1">
        <f t="shared" si="19"/>
        <v>0.83205029433784372</v>
      </c>
      <c r="N36" s="1">
        <f t="shared" si="20"/>
        <v>0</v>
      </c>
      <c r="O36" s="1">
        <f t="shared" si="21"/>
        <v>-0.55470019622522915</v>
      </c>
      <c r="Q36" s="1">
        <f t="shared" si="22"/>
        <v>0.82408571773633865</v>
      </c>
      <c r="R36" s="1">
        <f t="shared" si="23"/>
        <v>-1.3902220170503363E-4</v>
      </c>
      <c r="S36" s="1">
        <f t="shared" si="24"/>
        <v>-0.56629049234821072</v>
      </c>
      <c r="U36" s="1">
        <f t="shared" si="25"/>
        <v>0</v>
      </c>
      <c r="W36" s="1">
        <f>Q36*$W$3+R36*$X$3+S36*$Y$3</f>
        <v>0.99987896716798186</v>
      </c>
      <c r="X36" s="1">
        <f>Q36*$W$4+R36*$X$4+S36*$Y$4</f>
        <v>6.6529875437910174E-3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3</v>
      </c>
      <c r="E38" s="1">
        <f>A33</f>
        <v>2</v>
      </c>
      <c r="F38" s="1">
        <f>A33</f>
        <v>2</v>
      </c>
      <c r="G38" s="1">
        <f>C33</f>
        <v>3</v>
      </c>
      <c r="I38" s="1">
        <f>$B$38*G38-$C$38*F38</f>
        <v>0</v>
      </c>
      <c r="J38" s="1">
        <f>$C$38*E38-$A$38*G38</f>
        <v>12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0.83205029433784372</v>
      </c>
      <c r="O38" s="1">
        <f t="shared" ref="O38:O41" si="28">K38/SQRT(I38*I38+J38*J38+K38*K38)</f>
        <v>-0.55470019622522915</v>
      </c>
      <c r="Q38" s="1">
        <f t="shared" ref="Q38:Q41" si="29">M38-$Q$5*($Q$5*M38+$R$5*N38+$S$5*O38)</f>
        <v>0.25423123703506073</v>
      </c>
      <c r="R38" s="1">
        <f t="shared" ref="R38:R41" si="30">N38-$R$5*($Q$5*M38+$R$5*N38+$S$5*O38)</f>
        <v>0.83648791708707182</v>
      </c>
      <c r="S38" s="1">
        <f t="shared" ref="S38:S41" si="31">O38-$S$5*($Q$5*M38+$R$5*N38+$S$5*O38)</f>
        <v>-0.1847351034930621</v>
      </c>
      <c r="U38" s="1">
        <f t="shared" ref="U38:U41" si="32">Q38*$Q$5+R38*$R$5+S38*$S$5</f>
        <v>0</v>
      </c>
      <c r="W38" s="1">
        <f>Q38*$W$3+R38*$X$3+S38*$Y$3</f>
        <v>0.30846362367098423</v>
      </c>
      <c r="X38" s="1">
        <f>Q38*$W$4+R38*$X$4+S38*$Y$4</f>
        <v>0.83864343355886539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3</v>
      </c>
      <c r="G39" s="1">
        <f>A33</f>
        <v>2</v>
      </c>
      <c r="I39" s="1">
        <f t="shared" ref="I39:I41" si="33">$B$38*G39-$C$38*F39</f>
        <v>-5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-0.8703882797784892</v>
      </c>
      <c r="N39" s="1">
        <f t="shared" si="27"/>
        <v>-0.3481553119113957</v>
      </c>
      <c r="O39" s="1">
        <f t="shared" si="28"/>
        <v>-0.3481553119113957</v>
      </c>
      <c r="Q39" s="1">
        <f t="shared" si="29"/>
        <v>-0.42679905335978213</v>
      </c>
      <c r="R39" s="1">
        <f t="shared" si="30"/>
        <v>-0.34041243316279934</v>
      </c>
      <c r="S39" s="1">
        <f t="shared" si="31"/>
        <v>0.29736933407990185</v>
      </c>
      <c r="U39" s="1">
        <f t="shared" si="32"/>
        <v>0</v>
      </c>
      <c r="W39" s="1">
        <f>Q39*$W$3+R39*$X$3+S39*$Y$3</f>
        <v>-0.51784345666598075</v>
      </c>
      <c r="X39" s="1">
        <f>Q39*$W$4+R39*$X$4+S39*$Y$4</f>
        <v>-0.34395454909039397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2</v>
      </c>
      <c r="G40" s="1">
        <f>A33</f>
        <v>2</v>
      </c>
      <c r="I40" s="1">
        <f t="shared" si="33"/>
        <v>-2</v>
      </c>
      <c r="J40" s="1">
        <f t="shared" si="34"/>
        <v>-5</v>
      </c>
      <c r="K40" s="1">
        <f t="shared" si="35"/>
        <v>2</v>
      </c>
      <c r="M40" s="1">
        <f t="shared" si="26"/>
        <v>-0.3481553119113957</v>
      </c>
      <c r="N40" s="1">
        <f t="shared" si="27"/>
        <v>-0.8703882797784892</v>
      </c>
      <c r="O40" s="1">
        <f t="shared" si="28"/>
        <v>0.3481553119113957</v>
      </c>
      <c r="Q40" s="1">
        <f t="shared" si="29"/>
        <v>-0.39411369749864944</v>
      </c>
      <c r="R40" s="1">
        <f t="shared" si="30"/>
        <v>-0.87119048638291074</v>
      </c>
      <c r="S40" s="1">
        <f t="shared" si="31"/>
        <v>0.28127525978285195</v>
      </c>
      <c r="U40" s="1">
        <f t="shared" si="32"/>
        <v>0</v>
      </c>
      <c r="W40" s="1">
        <f>Q40*$W$3+R40*$X$3+S40*$Y$3</f>
        <v>-0.47818568908602666</v>
      </c>
      <c r="X40" s="1">
        <f>Q40*$W$4+R40*$X$4+S40*$Y$4</f>
        <v>-0.87450139430385265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3</v>
      </c>
      <c r="I41" s="1">
        <f t="shared" si="33"/>
        <v>12</v>
      </c>
      <c r="J41" s="1">
        <f t="shared" si="34"/>
        <v>0</v>
      </c>
      <c r="K41" s="1">
        <f t="shared" si="35"/>
        <v>8</v>
      </c>
      <c r="M41" s="1">
        <f t="shared" si="26"/>
        <v>0.83205029433784372</v>
      </c>
      <c r="N41" s="1">
        <f t="shared" si="27"/>
        <v>0</v>
      </c>
      <c r="O41" s="1">
        <f t="shared" si="28"/>
        <v>0.55470019622522915</v>
      </c>
      <c r="Q41" s="1">
        <f t="shared" si="29"/>
        <v>0.30630734413313643</v>
      </c>
      <c r="R41" s="1">
        <f t="shared" si="30"/>
        <v>-9.1768773313758312E-3</v>
      </c>
      <c r="S41" s="1">
        <f t="shared" si="31"/>
        <v>-0.21037706805659262</v>
      </c>
      <c r="U41" s="1">
        <f t="shared" si="32"/>
        <v>0</v>
      </c>
      <c r="W41" s="1">
        <f>Q41*$W$3+R41*$X$3+S41*$Y$3</f>
        <v>0.37164856069717411</v>
      </c>
      <c r="X41" s="1">
        <f>Q41*$W$4+R41*$X$4+S41*$Y$4</f>
        <v>-6.6529875437910165E-3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3</v>
      </c>
      <c r="E43" s="1">
        <f>-A33</f>
        <v>-2</v>
      </c>
      <c r="F43" s="1">
        <f>A33</f>
        <v>2</v>
      </c>
      <c r="G43" s="1">
        <f>C33</f>
        <v>3</v>
      </c>
      <c r="I43" s="1">
        <f>$B$43*G43-$C$43*F43</f>
        <v>-12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-0.83205029433784372</v>
      </c>
      <c r="N43" s="1">
        <f t="shared" ref="N43:N46" si="37">J43/SQRT(I43*I43+J43*J43+K43*K43)</f>
        <v>0</v>
      </c>
      <c r="O43" s="1">
        <f t="shared" ref="O43:O46" si="38">K43/SQRT(I43*I43+J43*J43+K43*K43)</f>
        <v>-0.55470019622522915</v>
      </c>
      <c r="Q43" s="1">
        <f t="shared" ref="Q43:Q51" si="39">M43-$Q$5*($Q$5*M43+$R$5*N43+$S$5*O43)</f>
        <v>-0.30630734413313643</v>
      </c>
      <c r="R43" s="1">
        <f t="shared" ref="R43:R51" si="40">N43-$R$5*($Q$5*M43+$R$5*N43+$S$5*O43)</f>
        <v>9.1768773313758312E-3</v>
      </c>
      <c r="S43" s="1">
        <f t="shared" ref="S43:S51" si="41">O43-$S$5*($Q$5*M43+$R$5*N43+$S$5*O43)</f>
        <v>0.21037706805659262</v>
      </c>
      <c r="U43" s="1">
        <f t="shared" ref="U43:U51" si="42">Q43*$Q$5+R43*$R$5+S43*$S$5</f>
        <v>0</v>
      </c>
      <c r="W43" s="1">
        <f>Q43*$W$3+R43*$X$3+S43*$Y$3</f>
        <v>-0.37164856069717411</v>
      </c>
      <c r="X43" s="1">
        <f>Q43*$W$4+R43*$X$4+S43*$Y$4</f>
        <v>6.6529875437910165E-3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-2</v>
      </c>
      <c r="G44" s="1">
        <f>A33</f>
        <v>2</v>
      </c>
      <c r="I44" s="1">
        <f t="shared" ref="I44:I46" si="43">$B$43*G44-$C$43*F44</f>
        <v>2</v>
      </c>
      <c r="J44" s="1">
        <f t="shared" ref="J44:J46" si="44">$C$43*E44-$A$43*G44</f>
        <v>-5</v>
      </c>
      <c r="K44" s="1">
        <f t="shared" ref="K44:K46" si="45">$A$43*F44-$B$43*E44</f>
        <v>-2</v>
      </c>
      <c r="M44" s="1">
        <f t="shared" si="36"/>
        <v>0.3481553119113957</v>
      </c>
      <c r="N44" s="1">
        <f t="shared" si="37"/>
        <v>-0.8703882797784892</v>
      </c>
      <c r="O44" s="1">
        <f t="shared" si="38"/>
        <v>-0.3481553119113957</v>
      </c>
      <c r="Q44" s="1">
        <f t="shared" si="39"/>
        <v>0.40385884130109262</v>
      </c>
      <c r="R44" s="1">
        <f t="shared" si="40"/>
        <v>-0.86941597105626112</v>
      </c>
      <c r="S44" s="1">
        <f t="shared" si="41"/>
        <v>-0.26709382766378476</v>
      </c>
      <c r="U44" s="1">
        <f t="shared" si="42"/>
        <v>0</v>
      </c>
      <c r="W44" s="1">
        <f>Q44*$W$3+R44*$X$3+S44*$Y$3</f>
        <v>0.490009658498888</v>
      </c>
      <c r="X44" s="1">
        <f>Q44*$W$4+R44*$X$4+S44*$Y$4</f>
        <v>-0.8661499534022139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-3</v>
      </c>
      <c r="G45" s="1">
        <f>A33</f>
        <v>2</v>
      </c>
      <c r="I45" s="1">
        <f t="shared" si="43"/>
        <v>5</v>
      </c>
      <c r="J45" s="1">
        <f t="shared" si="44"/>
        <v>-2</v>
      </c>
      <c r="K45" s="1">
        <f t="shared" si="45"/>
        <v>2</v>
      </c>
      <c r="M45" s="1">
        <f t="shared" si="36"/>
        <v>0.8703882797784892</v>
      </c>
      <c r="N45" s="1">
        <f t="shared" si="37"/>
        <v>-0.3481553119113957</v>
      </c>
      <c r="O45" s="1">
        <f t="shared" si="38"/>
        <v>0.3481553119113957</v>
      </c>
      <c r="Q45" s="1">
        <f t="shared" si="39"/>
        <v>0.43069711088075946</v>
      </c>
      <c r="R45" s="1">
        <f t="shared" si="40"/>
        <v>-0.35583014981286948</v>
      </c>
      <c r="S45" s="1">
        <f t="shared" si="41"/>
        <v>-0.29169676123227484</v>
      </c>
      <c r="U45" s="1">
        <f t="shared" si="42"/>
        <v>0</v>
      </c>
      <c r="W45" s="1">
        <f>Q45*$W$3+R45*$X$3+S45*$Y$3</f>
        <v>0.52257304443112529</v>
      </c>
      <c r="X45" s="1">
        <f>Q45*$W$4+R45*$X$4+S45*$Y$4</f>
        <v>-0.35230598999203266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3</v>
      </c>
      <c r="I46" s="1">
        <f t="shared" si="43"/>
        <v>0</v>
      </c>
      <c r="J46" s="1">
        <f t="shared" si="44"/>
        <v>12</v>
      </c>
      <c r="K46" s="1">
        <f t="shared" si="45"/>
        <v>8</v>
      </c>
      <c r="M46" s="1">
        <f t="shared" si="36"/>
        <v>0</v>
      </c>
      <c r="N46" s="1">
        <f t="shared" si="37"/>
        <v>0.83205029433784372</v>
      </c>
      <c r="O46" s="1">
        <f t="shared" si="38"/>
        <v>0.55470019622522915</v>
      </c>
      <c r="Q46" s="1">
        <f t="shared" si="39"/>
        <v>-0.26354713656814155</v>
      </c>
      <c r="R46" s="1">
        <f t="shared" si="40"/>
        <v>0.82745006195740101</v>
      </c>
      <c r="S46" s="1">
        <f t="shared" si="41"/>
        <v>0.17117832079855594</v>
      </c>
      <c r="U46" s="1">
        <f t="shared" si="42"/>
        <v>0</v>
      </c>
      <c r="W46" s="1">
        <f>Q46*$W$3+R46*$X$3+S46*$Y$3</f>
        <v>-0.31976678279982346</v>
      </c>
      <c r="X46" s="1">
        <f>Q46*$W$4+R46*$X$4+S46*$Y$4</f>
        <v>0.82533745847128326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3</v>
      </c>
      <c r="E48" s="1">
        <f>A33</f>
        <v>2</v>
      </c>
      <c r="F48" s="1">
        <f>A33</f>
        <v>2</v>
      </c>
      <c r="G48" s="1">
        <f>C33</f>
        <v>3</v>
      </c>
      <c r="I48" s="1">
        <f>$B$48*G48-$C$48*F48</f>
        <v>-12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-0.83205029433784372</v>
      </c>
      <c r="N48" s="1">
        <f t="shared" ref="N48:N51" si="47">J48/SQRT(I48*I48+J48*J48+K48*K48)</f>
        <v>0</v>
      </c>
      <c r="O48" s="1">
        <f t="shared" ref="O48:O51" si="48">K48/SQRT(I48*I48+J48*J48+K48*K48)</f>
        <v>0.55470019622522915</v>
      </c>
      <c r="Q48" s="1">
        <f t="shared" si="39"/>
        <v>-0.82408571773633865</v>
      </c>
      <c r="R48" s="1">
        <f t="shared" si="40"/>
        <v>1.3902220170503363E-4</v>
      </c>
      <c r="S48" s="1">
        <f t="shared" si="41"/>
        <v>0.56629049234821072</v>
      </c>
      <c r="U48" s="1">
        <f t="shared" si="42"/>
        <v>0</v>
      </c>
      <c r="W48" s="1">
        <f>Q48*$W$3+R48*$X$3+S48*$Y$3</f>
        <v>-0.99987896716798186</v>
      </c>
      <c r="X48" s="1">
        <f>Q48*$W$4+R48*$X$4+S48*$Y$4</f>
        <v>-6.6529875437910174E-3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-0.83205029433784372</v>
      </c>
      <c r="O49" s="1">
        <f t="shared" si="48"/>
        <v>-0.55470019622522915</v>
      </c>
      <c r="Q49" s="1">
        <f t="shared" si="39"/>
        <v>0.26354713656814155</v>
      </c>
      <c r="R49" s="1">
        <f t="shared" si="40"/>
        <v>-0.82745006195740101</v>
      </c>
      <c r="S49" s="1">
        <f t="shared" si="41"/>
        <v>-0.17117832079855594</v>
      </c>
      <c r="U49" s="1">
        <f t="shared" si="42"/>
        <v>0</v>
      </c>
      <c r="W49" s="1">
        <f>Q49*$W$3+R49*$X$3+S49*$Y$3</f>
        <v>0.31976678279982346</v>
      </c>
      <c r="X49" s="1">
        <f>Q49*$W$4+R49*$X$4+S49*$Y$4</f>
        <v>-0.82533745847128326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-3</v>
      </c>
      <c r="G50" s="1">
        <f>A33</f>
        <v>2</v>
      </c>
      <c r="I50" s="1">
        <f t="shared" si="49"/>
        <v>5</v>
      </c>
      <c r="J50" s="1">
        <f t="shared" si="50"/>
        <v>2</v>
      </c>
      <c r="K50" s="1">
        <f t="shared" si="51"/>
        <v>-2</v>
      </c>
      <c r="M50" s="1">
        <f t="shared" si="46"/>
        <v>0.8703882797784892</v>
      </c>
      <c r="N50" s="1">
        <f t="shared" si="47"/>
        <v>0.3481553119113957</v>
      </c>
      <c r="O50" s="1">
        <f t="shared" si="48"/>
        <v>-0.3481553119113957</v>
      </c>
      <c r="Q50" s="1">
        <f t="shared" si="39"/>
        <v>0.7517805341480146</v>
      </c>
      <c r="R50" s="1">
        <f t="shared" si="40"/>
        <v>0.34608500601042624</v>
      </c>
      <c r="S50" s="1">
        <f t="shared" si="41"/>
        <v>-0.52075694073830614</v>
      </c>
      <c r="U50" s="1">
        <f t="shared" si="42"/>
        <v>0</v>
      </c>
      <c r="W50" s="1">
        <f>Q50*$W$3+R50*$X$3+S50*$Y$3</f>
        <v>0.91214970462746103</v>
      </c>
      <c r="X50" s="1">
        <f>Q50*$W$4+R50*$X$4+S50*$Y$4</f>
        <v>0.35230598999203266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-2</v>
      </c>
      <c r="G51" s="1">
        <f>A33</f>
        <v>2</v>
      </c>
      <c r="I51" s="1">
        <f t="shared" si="49"/>
        <v>2</v>
      </c>
      <c r="J51" s="1">
        <f t="shared" si="50"/>
        <v>5</v>
      </c>
      <c r="K51" s="1">
        <f t="shared" si="51"/>
        <v>2</v>
      </c>
      <c r="M51" s="1">
        <f t="shared" si="46"/>
        <v>0.3481553119113957</v>
      </c>
      <c r="N51" s="1">
        <f t="shared" si="47"/>
        <v>0.8703882797784892</v>
      </c>
      <c r="O51" s="1">
        <f t="shared" si="48"/>
        <v>0.3481553119113957</v>
      </c>
      <c r="Q51" s="1">
        <f t="shared" si="39"/>
        <v>6.9132216710416972E-2</v>
      </c>
      <c r="R51" s="1">
        <f t="shared" si="40"/>
        <v>0.86551791353528384</v>
      </c>
      <c r="S51" s="1">
        <f t="shared" si="41"/>
        <v>-5.7887653124447658E-2</v>
      </c>
      <c r="U51" s="1">
        <f t="shared" si="42"/>
        <v>0</v>
      </c>
      <c r="W51" s="1">
        <f>Q51*$W$3+R51*$X$3+S51*$Y$3</f>
        <v>8.3879441124546469E-2</v>
      </c>
      <c r="X51" s="1">
        <f>Q51*$W$4+R51*$X$4+S51*$Y$4</f>
        <v>0.8661499534022139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0.4803246900418624</v>
      </c>
      <c r="R56" s="1">
        <f t="shared" ref="R56:R57" si="53">N56-$R$5*($Q$5*M56+$R$5*N56+$S$5*O56)</f>
        <v>-3.958496125487437E-3</v>
      </c>
      <c r="S56" s="1">
        <f t="shared" ref="S56:S57" si="54">O56-$S$5*($Q$5*M56+$R$5*N56+$S$5*O56)</f>
        <v>-0.33002025383988293</v>
      </c>
      <c r="U56" s="1">
        <f t="shared" ref="U56:U57" si="55">Q56*$Q$5+R56*$R$5+S56*$S$5</f>
        <v>0</v>
      </c>
      <c r="W56" s="1">
        <f>Q56*$W$3+R56*$X$3+S56*$Y$3</f>
        <v>0.58278713566784179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-3.9584961254874361E-3</v>
      </c>
      <c r="R57" s="1">
        <f t="shared" si="53"/>
        <v>0.70703768537965894</v>
      </c>
      <c r="S57" s="1">
        <f t="shared" si="54"/>
        <v>-5.7605249584020048E-3</v>
      </c>
      <c r="U57" s="1">
        <f t="shared" si="55"/>
        <v>0</v>
      </c>
      <c r="W57" s="1">
        <f>Q57*$W$3+R57*$X$3+S57*$Y$3</f>
        <v>-4.8029190802663328E-3</v>
      </c>
      <c r="X57" s="1">
        <f>Q57*$W$4+R57*$X$4+S57*$Y$4</f>
        <v>0.70705591989227123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2.5098824189185422</v>
      </c>
      <c r="Q61" s="1">
        <f>M61-$Q$5*($Q$5*M61+$R$5*N61+$S$5*O61)</f>
        <v>-1.1714101109450865</v>
      </c>
      <c r="R61" s="1">
        <f t="shared" ref="R61" si="56">N61-$R$5*($Q$5*M61+$R$5*N61+$S$5*O61)</f>
        <v>-2.044703954411705E-2</v>
      </c>
      <c r="S61" s="1">
        <f t="shared" ref="S61" si="57">O61-$S$5*($Q$5*M61+$R$5*N61+$S$5*O61)</f>
        <v>0.80521050142545292</v>
      </c>
      <c r="U61" s="1">
        <f t="shared" ref="U61" si="58">Q61*$Q$5+R61*$R$5+S61*$S$5</f>
        <v>0</v>
      </c>
      <c r="W61" s="1">
        <f>Q61*$W$3+R61*$X$3+S61*$Y$3</f>
        <v>-1.4212942982184342</v>
      </c>
      <c r="X61" s="1">
        <f>Q61*$W$4+R61*$X$4+S61*$Y$4</f>
        <v>-3.0103137844690837E-2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2.5098824189185422</v>
      </c>
      <c r="O62" s="1">
        <v>0</v>
      </c>
      <c r="Q62" s="1">
        <f>M62-$Q$5*($Q$5*M62+$R$5*N62+$S$5*O62)</f>
        <v>-1.4050720619658374E-2</v>
      </c>
      <c r="R62" s="1">
        <f t="shared" ref="R62" si="59">N62-$R$5*($Q$5*M62+$R$5*N62+$S$5*O62)</f>
        <v>2.509637162677838</v>
      </c>
      <c r="S62" s="1">
        <f t="shared" ref="S62" si="60">O62-$S$5*($Q$5*M62+$R$5*N62+$S$5*O62)</f>
        <v>-2.0447039544117054E-2</v>
      </c>
      <c r="U62" s="1">
        <f t="shared" ref="U62" si="61">Q62*$Q$5+R62*$R$5+S62*$S$5</f>
        <v>0</v>
      </c>
      <c r="W62" s="1">
        <f>Q62*$W$3+R62*$X$3+S62*$Y$3</f>
        <v>-1.7048008136508905E-2</v>
      </c>
      <c r="X62" s="1">
        <f>Q62*$W$4+R62*$X$4+S62*$Y$4</f>
        <v>2.5097018862582656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2.5098824189185422</v>
      </c>
      <c r="N63" s="1">
        <v>0</v>
      </c>
      <c r="O63" s="1">
        <v>0</v>
      </c>
      <c r="Q63" s="1">
        <f>M63-$Q$5*($Q$5*M63+$R$5*N63+$S$5*O63)</f>
        <v>1.7049171737337936</v>
      </c>
      <c r="R63" s="1">
        <f t="shared" ref="R63" si="62">N63-$R$5*($Q$5*M63+$R$5*N63+$S$5*O63)</f>
        <v>-1.4050720619658374E-2</v>
      </c>
      <c r="S63" s="1">
        <f t="shared" ref="S63" si="63">O63-$S$5*($Q$5*M63+$R$5*N63+$S$5*O63)</f>
        <v>-1.1714101109450867</v>
      </c>
      <c r="U63" s="1">
        <f t="shared" ref="U63" si="64">Q63*$Q$5+R63*$R$5+S63*$S$5</f>
        <v>0</v>
      </c>
      <c r="W63" s="1">
        <f>Q63*$W$3+R63*$X$3+S63*$Y$3</f>
        <v>2.0686086241884278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-3</v>
      </c>
      <c r="C67" s="1">
        <f>A33</f>
        <v>2</v>
      </c>
      <c r="E67" s="1">
        <f>-A33</f>
        <v>-2</v>
      </c>
      <c r="F67" s="1">
        <f>-C33</f>
        <v>-3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-0.55470019622522915</v>
      </c>
      <c r="O67" s="1">
        <f>K67/SQRT(I67*I67+J67*J67+K67*K67)</f>
        <v>-0.83205029433784372</v>
      </c>
      <c r="Q67" s="1">
        <f>M67-$Q$5*($Q$5*M67+$R$5*N67+$S$5*O67)</f>
        <v>0.39143908004676198</v>
      </c>
      <c r="R67" s="1">
        <f t="shared" ref="R67" si="65">N67-$R$5*($Q$5*M67+$R$5*N67+$S$5*O67)</f>
        <v>-0.5478676016675712</v>
      </c>
      <c r="S67" s="1">
        <f t="shared" ref="S67" si="66">O67-$S$5*($Q$5*M67+$R$5*N67+$S$5*O67)</f>
        <v>-0.26241614065387808</v>
      </c>
      <c r="U67" s="1">
        <f t="shared" ref="U67" si="67">Q67*$Q$5+R67*$R$5+S67*$S$5</f>
        <v>0</v>
      </c>
      <c r="W67" s="1">
        <f>Q67*$W$3+R67*$X$3+S67*$Y$3</f>
        <v>0.47494052456271879</v>
      </c>
      <c r="X67" s="1">
        <f>Q67*$W$4+R67*$X$4+S67*$Y$4</f>
        <v>-0.54468081602769636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0.81034494388174527</v>
      </c>
      <c r="R68" s="1">
        <f t="shared" ref="R68" si="68">N68-$R$5*($Q$5*M68+$R$5*N68+$S$5*O68)</f>
        <v>1.8020288329145687E-3</v>
      </c>
      <c r="S68" s="1">
        <f t="shared" ref="S68" si="69">O68-$S$5*($Q$5*M68+$R$5*N68+$S$5*O68)</f>
        <v>-0.55687144079145645</v>
      </c>
      <c r="U68" s="1">
        <f t="shared" ref="U68" si="70">Q68*$Q$5+R68*$R$5+S68*$S$5</f>
        <v>0</v>
      </c>
      <c r="W68" s="1">
        <f>Q68*$W$3+R68*$X$3+S68*$Y$3</f>
        <v>0.98320702337121357</v>
      </c>
      <c r="X68" s="1">
        <f>Q68*$W$4+R68*$X$4+S68*$Y$4</f>
        <v>8.4809283273700308E-3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-3</v>
      </c>
      <c r="G69" s="1">
        <f>-A33</f>
        <v>-2</v>
      </c>
      <c r="I69" s="1">
        <f>$B$67*G69-$C$67*F69</f>
        <v>12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0.83205029433784372</v>
      </c>
      <c r="N69" s="1">
        <f t="shared" ref="N69:N70" si="72">J69/SQRT(I69*I69+J69*J69+K69*K69)</f>
        <v>0.55470019622522915</v>
      </c>
      <c r="O69" s="1">
        <f t="shared" ref="O69:O70" si="73">K69/SQRT(I69*I69+J69*J69+K69*K69)</f>
        <v>0</v>
      </c>
      <c r="Q69" s="1">
        <f t="shared" ref="Q69:Q70" si="74">M69-$Q$5*($Q$5*M69+$R$5*N69+$S$5*O69)</f>
        <v>0.56209123109037717</v>
      </c>
      <c r="R69" s="1">
        <f t="shared" ref="R69:R70" si="75">N69-$R$5*($Q$5*M69+$R$5*N69+$S$5*O69)</f>
        <v>0.54998804324828388</v>
      </c>
      <c r="S69" s="1">
        <f t="shared" ref="S69:S70" si="76">O69-$S$5*($Q$5*M69+$R$5*N69+$S$5*O69)</f>
        <v>-0.39285270776723713</v>
      </c>
      <c r="U69" s="1">
        <f t="shared" ref="U69:U70" si="77">Q69*$Q$5+R69*$R$5+S69*$S$5</f>
        <v>0</v>
      </c>
      <c r="W69" s="1">
        <f>Q69*$W$3+R69*$X$3+S69*$Y$3</f>
        <v>0.68199604422296489</v>
      </c>
      <c r="X69" s="1">
        <f>Q69*$W$4+R69*$X$4+S69*$Y$4</f>
        <v>0.55466029734338285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-2</v>
      </c>
      <c r="G70" s="1">
        <f>A33</f>
        <v>2</v>
      </c>
      <c r="I70" s="1">
        <f>$B$67*G70-$C$67*F70</f>
        <v>-2</v>
      </c>
      <c r="J70" s="1">
        <f>$C$67*E70-$A$67*G70</f>
        <v>2</v>
      </c>
      <c r="K70" s="1">
        <f>$A$67*F70-$B$67*E70</f>
        <v>5</v>
      </c>
      <c r="M70" s="1">
        <f t="shared" si="71"/>
        <v>-0.3481553119113957</v>
      </c>
      <c r="N70" s="1">
        <f t="shared" si="72"/>
        <v>0.3481553119113957</v>
      </c>
      <c r="O70" s="1">
        <f t="shared" si="73"/>
        <v>0.8703882797784892</v>
      </c>
      <c r="Q70" s="1">
        <f t="shared" si="74"/>
        <v>-0.64467140875153395</v>
      </c>
      <c r="R70" s="1">
        <f t="shared" si="75"/>
        <v>0.34297960418878942</v>
      </c>
      <c r="S70" s="1">
        <f t="shared" si="76"/>
        <v>0.43888896229330815</v>
      </c>
      <c r="U70" s="1">
        <f t="shared" si="77"/>
        <v>0</v>
      </c>
      <c r="W70" s="1">
        <f>Q70*$W$3+R70*$X$3+S70*$Y$3</f>
        <v>-0.7821921536461397</v>
      </c>
      <c r="X70" s="1">
        <f>Q70*$W$4+R70*$X$4+S70*$Y$4</f>
        <v>0.33769096841416496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-3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-0.15030443620197942</v>
      </c>
      <c r="R72" s="1">
        <f t="shared" ref="R72:R74" si="82">N72-$R$5*($Q$5*M72+$R$5*N72+$S$5*O72)</f>
        <v>9.7190210838894436E-3</v>
      </c>
      <c r="S72" s="1">
        <f t="shared" ref="S72:S74" si="83">O72-$S$5*($Q$5*M72+$R$5*N72+$S$5*O72)</f>
        <v>0.1031690668883094</v>
      </c>
      <c r="U72" s="1">
        <f t="shared" ref="U72:U74" si="84">Q72*$Q$5+R72*$R$5+S72*$S$5</f>
        <v>0</v>
      </c>
      <c r="W72" s="1">
        <f>Q72*$W$3+R72*$X$3+S72*$Y$3</f>
        <v>-0.18236724796446993</v>
      </c>
      <c r="X72" s="1">
        <f>Q72*$W$4+R72*$X$4+S72*$Y$4</f>
        <v>8.4809283273700325E-3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-3</v>
      </c>
      <c r="G73" s="1">
        <f>-A33</f>
        <v>-2</v>
      </c>
      <c r="I73" s="1">
        <f>-($B$72*G73-$C$72*F73)</f>
        <v>-12</v>
      </c>
      <c r="J73" s="1">
        <f>-($C$72*E73-$A$72*G73)</f>
        <v>8</v>
      </c>
      <c r="K73" s="1">
        <f>-($A$72*F73-$B$72*E73)</f>
        <v>0</v>
      </c>
      <c r="M73" s="1">
        <f t="shared" si="78"/>
        <v>-0.83205029433784372</v>
      </c>
      <c r="N73" s="1">
        <f t="shared" si="79"/>
        <v>0.55470019622522915</v>
      </c>
      <c r="O73" s="1">
        <f t="shared" si="80"/>
        <v>0</v>
      </c>
      <c r="Q73" s="1">
        <f t="shared" si="81"/>
        <v>-0.56830183077909779</v>
      </c>
      <c r="R73" s="1">
        <f t="shared" si="82"/>
        <v>0.55930394278136464</v>
      </c>
      <c r="S73" s="1">
        <f t="shared" si="83"/>
        <v>0.38381485263756632</v>
      </c>
      <c r="U73" s="1">
        <f t="shared" si="84"/>
        <v>0</v>
      </c>
      <c r="W73" s="1">
        <f>Q73*$W$3+R73*$X$3+S73*$Y$3</f>
        <v>-0.68953148364219108</v>
      </c>
      <c r="X73" s="1">
        <f>Q73*$W$4+R73*$X$4+S73*$Y$4</f>
        <v>0.55466029734338285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-2</v>
      </c>
      <c r="G74" s="1">
        <f>A33</f>
        <v>2</v>
      </c>
      <c r="I74" s="1">
        <f>-($B$72*G74-$C$72*F74)</f>
        <v>2</v>
      </c>
      <c r="J74" s="1">
        <f>-($C$72*E74-$A$72*G74)</f>
        <v>2</v>
      </c>
      <c r="K74" s="1">
        <f>-($A$72*F74-$B$72*E74)</f>
        <v>5</v>
      </c>
      <c r="M74" s="1">
        <f t="shared" si="78"/>
        <v>0.3481553119113957</v>
      </c>
      <c r="N74" s="1">
        <f t="shared" si="79"/>
        <v>0.3481553119113957</v>
      </c>
      <c r="O74" s="1">
        <f t="shared" si="80"/>
        <v>0.8703882797784892</v>
      </c>
      <c r="Q74" s="1">
        <f t="shared" si="81"/>
        <v>-0.17168035074002441</v>
      </c>
      <c r="R74" s="1">
        <f t="shared" si="82"/>
        <v>0.33908154666781215</v>
      </c>
      <c r="S74" s="1">
        <f t="shared" si="83"/>
        <v>0.11390748150507568</v>
      </c>
      <c r="U74" s="1">
        <f t="shared" si="84"/>
        <v>-1.2490009027033011E-16</v>
      </c>
      <c r="W74" s="1">
        <f>Q74*$W$3+R74*$X$3+S74*$Y$3</f>
        <v>-0.20830305402270527</v>
      </c>
      <c r="X74" s="1">
        <f>Q74*$W$4+R74*$X$4+S74*$Y$4</f>
        <v>0.33769096841416502</v>
      </c>
      <c r="Y74" s="1">
        <f>Q74*$W$5+R74*$X$5+S74*$Y$5</f>
        <v>-1.2490009027033011E-16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-3</v>
      </c>
      <c r="C76" s="1">
        <f>-A33</f>
        <v>-2</v>
      </c>
      <c r="E76" s="1">
        <f>A33</f>
        <v>2</v>
      </c>
      <c r="F76" s="1">
        <f>-C33</f>
        <v>-3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0.55470019622522915</v>
      </c>
      <c r="O76" s="1">
        <f t="shared" ref="O76:O78" si="85">K76/SQRT(I76*I76+J76*J76+K76*K76)</f>
        <v>-0.83205029433784372</v>
      </c>
      <c r="Q76" s="1">
        <f>M76-$Q$5*($Q$5*M76+$R$5*N76+$S$5*O76)</f>
        <v>0.38522848035804141</v>
      </c>
      <c r="R76" s="1">
        <f>N76-$R$5*($Q$5*M76+$R$5*N76+$S$5*O76)</f>
        <v>0.56142438436207731</v>
      </c>
      <c r="S76" s="1">
        <f>O76-$S$5*($Q$5*M76+$R$5*N76+$S$5*O76)</f>
        <v>-0.2714539957835489</v>
      </c>
      <c r="U76" s="1">
        <f t="shared" ref="U76:U78" si="86">Q76*$Q$5+R76*$R$5+S76*$S$5</f>
        <v>0</v>
      </c>
      <c r="W76" s="1">
        <f>Q76*$W$3+R76*$X$3+S76*$Y$3</f>
        <v>0.46740508514349266</v>
      </c>
      <c r="X76" s="1">
        <f>Q76*$W$4+R76*$X$4+S76*$Y$4</f>
        <v>0.56463977865906934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-5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-0.8703882797784892</v>
      </c>
      <c r="N77" s="1">
        <f t="shared" ref="N77:N78" si="88">J77/SQRT(I77*I77+J77*J77+K77*K77)</f>
        <v>0.3481553119113957</v>
      </c>
      <c r="O77" s="1">
        <f t="shared" si="85"/>
        <v>0.3481553119113957</v>
      </c>
      <c r="Q77" s="1">
        <f t="shared" ref="Q77:Q78" si="89">M77-$Q$5*($Q$5*M77+$R$5*N77+$S$5*O77)</f>
        <v>-0.75567859166899187</v>
      </c>
      <c r="R77" s="1">
        <f t="shared" ref="R77:R78" si="90">N77-$R$5*($Q$5*M77+$R$5*N77+$S$5*O77)</f>
        <v>0.35015757696524258</v>
      </c>
      <c r="S77" s="1">
        <f t="shared" ref="S77:S78" si="91">O77-$S$5*($Q$5*M77+$R$5*N77+$S$5*O77)</f>
        <v>0.51508436789067913</v>
      </c>
      <c r="U77" s="1">
        <f t="shared" si="86"/>
        <v>0</v>
      </c>
      <c r="W77" s="1">
        <f>Q77*$W$3+R77*$X$3+S77*$Y$3</f>
        <v>-0.91687929239260546</v>
      </c>
      <c r="X77" s="1">
        <f>Q77*$W$4+R77*$X$4+S77*$Y$4</f>
        <v>0.34395454909039402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5</v>
      </c>
      <c r="M78" s="1">
        <f t="shared" si="87"/>
        <v>-0.3481553119113957</v>
      </c>
      <c r="N78" s="1">
        <f t="shared" si="88"/>
        <v>-0.3481553119113957</v>
      </c>
      <c r="O78" s="1">
        <f t="shared" si="85"/>
        <v>0.8703882797784892</v>
      </c>
      <c r="Q78" s="1">
        <f t="shared" si="89"/>
        <v>-0.64077335123055668</v>
      </c>
      <c r="R78" s="1">
        <f t="shared" si="90"/>
        <v>-0.3532629787868794</v>
      </c>
      <c r="S78" s="1">
        <f t="shared" si="91"/>
        <v>0.44456153514093505</v>
      </c>
      <c r="U78" s="1">
        <f t="shared" si="86"/>
        <v>0</v>
      </c>
      <c r="W78" s="1">
        <f>Q78*$W$3+R78*$X$3+S78*$Y$3</f>
        <v>-0.77746256588099527</v>
      </c>
      <c r="X78" s="1">
        <f>Q78*$W$4+R78*$X$4+S78*$Y$4</f>
        <v>-0.35856957066826173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-3</v>
      </c>
      <c r="C80" s="1">
        <f>-A33</f>
        <v>-2</v>
      </c>
      <c r="E80" s="1">
        <f>C33</f>
        <v>3</v>
      </c>
      <c r="F80" s="1">
        <f>-A33</f>
        <v>-2</v>
      </c>
      <c r="G80" s="1">
        <f>-A33</f>
        <v>-2</v>
      </c>
      <c r="I80" s="1">
        <f>-($B$80*G80-$C$80*F80)</f>
        <v>-2</v>
      </c>
      <c r="J80" s="1">
        <f>-($C$80*E80-$A$80*G80)</f>
        <v>2</v>
      </c>
      <c r="K80" s="1">
        <f>-($A$80*F80-$B$80*E80)</f>
        <v>-5</v>
      </c>
      <c r="M80" s="1">
        <f t="shared" ref="M80" si="92">I80/SQRT(I80*I80+J80*J80+K80*K80)</f>
        <v>-0.3481553119113957</v>
      </c>
      <c r="N80" s="1">
        <f t="shared" ref="N80" si="93">J80/SQRT(I80*I80+J80*J80+K80*K80)</f>
        <v>0.3481553119113957</v>
      </c>
      <c r="O80" s="1">
        <f t="shared" ref="O80" si="94">K80/SQRT(I80*I80+J80*J80+K80*K80)</f>
        <v>-0.8703882797784892</v>
      </c>
      <c r="Q80" s="1">
        <f t="shared" ref="Q80" si="95">M80-$Q$5*($Q$5*M80+$R$5*N80+$S$5*O80)</f>
        <v>0.16778229321904703</v>
      </c>
      <c r="R80" s="1">
        <f t="shared" ref="R80" si="96">N80-$R$5*($Q$5*M80+$R$5*N80+$S$5*O80)</f>
        <v>0.35716103630785667</v>
      </c>
      <c r="S80" s="1">
        <f t="shared" ref="S80" si="97">O80-$S$5*($Q$5*M80+$R$5*N80+$S$5*O80)</f>
        <v>-0.11958005435270258</v>
      </c>
      <c r="U80" s="1">
        <f t="shared" ref="U80" si="98">Q80*$Q$5+R80*$R$5+S80*$S$5</f>
        <v>0</v>
      </c>
      <c r="W80" s="1">
        <f>Q80*$W$3+R80*$X$3+S80*$Y$3</f>
        <v>0.20357346625756068</v>
      </c>
      <c r="X80" s="1">
        <f>Q80*$W$4+R80*$X$4+S80*$Y$4</f>
        <v>0.35856957066826167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-5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-0.8703882797784892</v>
      </c>
      <c r="N81" s="1">
        <f t="shared" ref="N81" si="100">J81/SQRT(I81*I81+J81*J81+K81*K81)</f>
        <v>-0.3481553119113957</v>
      </c>
      <c r="O81" s="1">
        <f t="shared" ref="O81" si="101">K81/SQRT(I81*I81+J81*J81+K81*K81)</f>
        <v>-0.3481553119113957</v>
      </c>
      <c r="Q81" s="1">
        <f t="shared" ref="Q81" si="102">M81-$Q$5*($Q$5*M81+$R$5*N81+$S$5*O81)</f>
        <v>-0.42679905335978213</v>
      </c>
      <c r="R81" s="1">
        <f t="shared" ref="R81" si="103">N81-$R$5*($Q$5*M81+$R$5*N81+$S$5*O81)</f>
        <v>-0.34041243316279934</v>
      </c>
      <c r="S81" s="1">
        <f t="shared" ref="S81" si="104">O81-$S$5*($Q$5*M81+$R$5*N81+$S$5*O81)</f>
        <v>0.29736933407990185</v>
      </c>
      <c r="U81" s="1">
        <f t="shared" ref="U81" si="105">Q81*$Q$5+R81*$R$5+S81*$S$5</f>
        <v>0</v>
      </c>
      <c r="W81" s="1">
        <f>Q81*$W$3+R81*$X$3+S81*$Y$3</f>
        <v>-0.51784345666598075</v>
      </c>
      <c r="X81" s="1">
        <f>Q81*$W$4+R81*$X$4+S81*$Y$4</f>
        <v>-0.34395454909039397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-3</v>
      </c>
      <c r="G85" s="1">
        <f>A33</f>
        <v>2</v>
      </c>
      <c r="I85" s="1">
        <f>$B$85*G85-$C$85*F85</f>
        <v>2</v>
      </c>
      <c r="J85" s="1">
        <f>$C$85*E85-$A$85*G85</f>
        <v>2</v>
      </c>
      <c r="K85" s="1">
        <f>$A$85*F85-$B$85*E85</f>
        <v>5</v>
      </c>
      <c r="M85" s="1">
        <f>I85/SQRT(I85*I85+J85*J85+K85*K85)</f>
        <v>0.3481553119113957</v>
      </c>
      <c r="N85" s="1">
        <f t="shared" ref="N85:N88" si="106">J85/SQRT(I85*I85+J85*J85+K85*K85)</f>
        <v>0.3481553119113957</v>
      </c>
      <c r="O85" s="1">
        <f t="shared" ref="O85:O88" si="107">K85/SQRT(I85*I85+J85*J85+K85*K85)</f>
        <v>0.8703882797784892</v>
      </c>
      <c r="Q85" s="1">
        <f t="shared" ref="Q85:Q88" si="108">M85-$Q$5*($Q$5*M85+$R$5*N85+$S$5*O85)</f>
        <v>-0.17168035074002441</v>
      </c>
      <c r="R85" s="1">
        <f t="shared" ref="R85:R88" si="109">N85-$R$5*($Q$5*M85+$R$5*N85+$S$5*O85)</f>
        <v>0.33908154666781215</v>
      </c>
      <c r="S85" s="1">
        <f t="shared" ref="S85:S88" si="110">O85-$S$5*($Q$5*M85+$R$5*N85+$S$5*O85)</f>
        <v>0.11390748150507568</v>
      </c>
      <c r="U85" s="1">
        <f t="shared" ref="U85:U88" si="111">Q85*$Q$5+R85*$R$5+S85*$S$5</f>
        <v>-1.2490009027033011E-16</v>
      </c>
      <c r="W85" s="1">
        <f>Q85*$W$3+R85*$X$3+S85*$Y$3</f>
        <v>-0.20830305402270527</v>
      </c>
      <c r="X85" s="1">
        <f>Q85*$W$4+R85*$X$4+S85*$Y$4</f>
        <v>0.33769096841416502</v>
      </c>
      <c r="Y85" s="1">
        <f>Q85*$W$5+R85*$X$5+S85*$Y$5</f>
        <v>-1.2490009027033011E-16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-0.55470019622522915</v>
      </c>
      <c r="N86" s="1">
        <f t="shared" si="106"/>
        <v>0.83205029433784372</v>
      </c>
      <c r="O86" s="1">
        <f t="shared" si="107"/>
        <v>0</v>
      </c>
      <c r="Q86" s="1">
        <f t="shared" si="108"/>
        <v>-0.38145563705636543</v>
      </c>
      <c r="R86" s="1">
        <f t="shared" si="109"/>
        <v>0.83507428936659667</v>
      </c>
      <c r="S86" s="1">
        <f t="shared" si="110"/>
        <v>0.25211079545434806</v>
      </c>
      <c r="U86" s="1">
        <f t="shared" si="111"/>
        <v>0</v>
      </c>
      <c r="W86" s="1">
        <f>Q86*$W$3+R86*$X$3+S86*$Y$3</f>
        <v>-0.46282742218613837</v>
      </c>
      <c r="X86" s="1">
        <f>Q86*$W$4+R86*$X$4+S86*$Y$4</f>
        <v>0.83199044601507433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-0.33397874996537036</v>
      </c>
      <c r="R87" s="1">
        <f t="shared" si="109"/>
        <v>0.70127716042125698</v>
      </c>
      <c r="S87" s="1">
        <f t="shared" si="110"/>
        <v>0.22109066199317146</v>
      </c>
      <c r="U87" s="1">
        <f t="shared" si="111"/>
        <v>0</v>
      </c>
      <c r="W87" s="1">
        <f>Q87*$W$3+R87*$X$3+S87*$Y$3</f>
        <v>-0.40522280678363809</v>
      </c>
      <c r="X87" s="1">
        <f>Q87*$W$4+R87*$X$4+S87*$Y$4</f>
        <v>0.69857499156490133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12</v>
      </c>
      <c r="M88" s="1">
        <f t="shared" si="112"/>
        <v>0.55470019622522915</v>
      </c>
      <c r="N88" s="1">
        <f t="shared" si="106"/>
        <v>0</v>
      </c>
      <c r="O88" s="1">
        <f t="shared" si="107"/>
        <v>0.83205029433784372</v>
      </c>
      <c r="Q88" s="1">
        <f t="shared" si="108"/>
        <v>-1.1536092912576623E-2</v>
      </c>
      <c r="R88" s="1">
        <f t="shared" si="109"/>
        <v>-9.8836911916133866E-3</v>
      </c>
      <c r="S88" s="1">
        <f t="shared" si="110"/>
        <v>8.0458814171123771E-3</v>
      </c>
      <c r="U88" s="1">
        <f t="shared" si="111"/>
        <v>0</v>
      </c>
      <c r="W88" s="1">
        <f>Q88*$W$3+R88*$X$3+S88*$Y$3</f>
        <v>-1.3996962231387012E-2</v>
      </c>
      <c r="X88" s="1">
        <f>Q88*$W$4+R88*$X$4+S88*$Y$4</f>
        <v>-9.9794813156865256E-3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0.32606175771439544</v>
      </c>
      <c r="R90" s="1">
        <f t="shared" ref="R90:R91" si="117">N90-$R$5*($Q$5*M90+$R$5*N90+$S$5*O90)</f>
        <v>0.71279821033806101</v>
      </c>
      <c r="S90" s="1">
        <f t="shared" ref="S90:S91" si="118">O90-$S$5*($Q$5*M90+$R$5*N90+$S$5*O90)</f>
        <v>-0.23261171190997559</v>
      </c>
      <c r="U90" s="1">
        <f t="shared" ref="U90:U91" si="119">Q90*$Q$5+R90*$R$5+S90*$S$5</f>
        <v>0</v>
      </c>
      <c r="W90" s="1">
        <f>Q90*$W$3+R90*$X$3+S90*$Y$3</f>
        <v>0.39561696862310547</v>
      </c>
      <c r="X90" s="1">
        <f>Q90*$W$4+R90*$X$4+S90*$Y$4</f>
        <v>0.71553684821964125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12</v>
      </c>
      <c r="K91" s="1">
        <f>-($A$90*F91-$B$90*E91)</f>
        <v>0</v>
      </c>
      <c r="M91" s="1">
        <f t="shared" si="113"/>
        <v>0.55470019622522915</v>
      </c>
      <c r="N91" s="1">
        <f t="shared" si="114"/>
        <v>0.83205029433784372</v>
      </c>
      <c r="O91" s="1">
        <f t="shared" si="115"/>
        <v>0</v>
      </c>
      <c r="Q91" s="1">
        <f t="shared" si="116"/>
        <v>0.37213973752328455</v>
      </c>
      <c r="R91" s="1">
        <f t="shared" si="117"/>
        <v>0.82886368967787605</v>
      </c>
      <c r="S91" s="1">
        <f t="shared" si="118"/>
        <v>-0.26566757814885422</v>
      </c>
      <c r="U91" s="1">
        <f t="shared" si="119"/>
        <v>0</v>
      </c>
      <c r="W91" s="1">
        <f>Q91*$W$3+R91*$X$3+S91*$Y$3</f>
        <v>0.45152426305729898</v>
      </c>
      <c r="X91" s="1">
        <f>Q91*$W$4+R91*$X$4+S91*$Y$4</f>
        <v>0.83199044601507433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3</v>
      </c>
      <c r="G92" s="1">
        <f>A33</f>
        <v>2</v>
      </c>
      <c r="I92" s="1">
        <f>-($B$90*G92-$C$90*F92)</f>
        <v>2</v>
      </c>
      <c r="J92" s="1">
        <f>-($C$90*E92-$A$90*G92)</f>
        <v>-2</v>
      </c>
      <c r="K92" s="1">
        <f>-($A$90*F92-$B$90*E92)</f>
        <v>5</v>
      </c>
      <c r="M92" s="1">
        <f>I92/SQRT(I92*I92+J92*J92+K92*K92)</f>
        <v>0.3481553119113957</v>
      </c>
      <c r="N92" s="1">
        <f t="shared" ref="N92" si="120">J92/SQRT(I92*I92+J92*J92+K92*K92)</f>
        <v>-0.3481553119113957</v>
      </c>
      <c r="O92" s="1">
        <f t="shared" ref="O92" si="121">K92/SQRT(I92*I92+J92*J92+K92*K92)</f>
        <v>0.8703882797784892</v>
      </c>
      <c r="Q92" s="1">
        <f t="shared" ref="Q92" si="122">M92-$Q$5*($Q$5*M92+$R$5*N92+$S$5*O92)</f>
        <v>-0.16778229321904703</v>
      </c>
      <c r="R92" s="1">
        <f t="shared" ref="R92" si="123">N92-$R$5*($Q$5*M92+$R$5*N92+$S$5*O92)</f>
        <v>-0.35716103630785667</v>
      </c>
      <c r="S92" s="1">
        <f t="shared" ref="S92" si="124">O92-$S$5*($Q$5*M92+$R$5*N92+$S$5*O92)</f>
        <v>0.11958005435270258</v>
      </c>
      <c r="U92" s="1">
        <f t="shared" ref="U92" si="125">Q92*$Q$5+R92*$R$5+S92*$S$5</f>
        <v>0</v>
      </c>
      <c r="W92" s="1">
        <f>Q92*$W$3+R92*$X$3+S92*$Y$3</f>
        <v>-0.20357346625756068</v>
      </c>
      <c r="X92" s="1">
        <f>Q92*$W$4+R92*$X$4+S92*$Y$4</f>
        <v>-0.35856957066826167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-3</v>
      </c>
      <c r="I94" s="1">
        <f>-($B$94*G94-$C$94*F94)</f>
        <v>-2</v>
      </c>
      <c r="J94" s="1">
        <f>-($C$94*E94-$A$94*G94)</f>
        <v>5</v>
      </c>
      <c r="K94" s="1">
        <f>-($A$94*F94-$B$94*E94)</f>
        <v>-2</v>
      </c>
      <c r="M94" s="1">
        <f t="shared" ref="M94:M95" si="126">I94/SQRT(I94*I94+J94*J94+K94*K94)</f>
        <v>-0.3481553119113957</v>
      </c>
      <c r="N94" s="1">
        <f t="shared" ref="N94:N95" si="127">J94/SQRT(I94*I94+J94*J94+K94*K94)</f>
        <v>0.8703882797784892</v>
      </c>
      <c r="O94" s="1">
        <f t="shared" ref="O94:O95" si="128">K94/SQRT(I94*I94+J94*J94+K94*K94)</f>
        <v>-0.3481553119113957</v>
      </c>
      <c r="Q94" s="1">
        <f t="shared" ref="Q94:Q95" si="129">M94-$Q$5*($Q$5*M94+$R$5*N94+$S$5*O94)</f>
        <v>-7.8877360512860206E-2</v>
      </c>
      <c r="R94" s="1">
        <f t="shared" ref="R94:R95" si="130">N94-$R$5*($Q$5*M94+$R$5*N94+$S$5*O94)</f>
        <v>0.87508854390388802</v>
      </c>
      <c r="S94" s="1">
        <f t="shared" ref="S94:S95" si="131">O94-$S$5*($Q$5*M94+$R$5*N94+$S$5*O94)</f>
        <v>4.3706221005380463E-2</v>
      </c>
      <c r="U94" s="1">
        <f t="shared" ref="U94:U95" si="132">Q94*$Q$5+R94*$R$5+S94*$S$5</f>
        <v>0</v>
      </c>
      <c r="W94" s="1">
        <f>Q94*$W$3+R94*$X$3+S94*$Y$3</f>
        <v>-9.5703410537407885E-2</v>
      </c>
      <c r="X94" s="1">
        <f>Q94*$W$4+R94*$X$4+S94*$Y$4</f>
        <v>0.87450139430385254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12</v>
      </c>
      <c r="M95" s="1">
        <f t="shared" si="126"/>
        <v>-0.55470019622522915</v>
      </c>
      <c r="N95" s="1">
        <f t="shared" si="127"/>
        <v>0</v>
      </c>
      <c r="O95" s="1">
        <f t="shared" si="128"/>
        <v>0.83205029433784372</v>
      </c>
      <c r="Q95" s="1">
        <f t="shared" si="129"/>
        <v>-0.76513146749222671</v>
      </c>
      <c r="R95" s="1">
        <f t="shared" si="130"/>
        <v>-3.6730915028928106E-3</v>
      </c>
      <c r="S95" s="1">
        <f t="shared" si="131"/>
        <v>0.5258242550203146</v>
      </c>
      <c r="U95" s="1">
        <f t="shared" si="132"/>
        <v>0</v>
      </c>
      <c r="W95" s="1">
        <f>Q95*$W$3+R95*$X$3+S95*$Y$3</f>
        <v>-0.92834864747482437</v>
      </c>
      <c r="X95" s="1">
        <f>Q95*$W$4+R95*$X$4+S95*$Y$4</f>
        <v>-9.9794813156865256E-3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-3</v>
      </c>
      <c r="I97" s="1">
        <f>-($B$97*G97-$C$97*F97)</f>
        <v>2</v>
      </c>
      <c r="J97" s="1">
        <f>-($C$97*E97-$A$97*G97)</f>
        <v>5</v>
      </c>
      <c r="K97" s="1">
        <f>-($A$97*F97-$B$97*E97)</f>
        <v>2</v>
      </c>
      <c r="M97" s="1">
        <f t="shared" ref="M97:M98" si="133">I97/SQRT(I97*I97+J97*J97+K97*K97)</f>
        <v>0.3481553119113957</v>
      </c>
      <c r="N97" s="1">
        <f t="shared" ref="N97:N98" si="134">J97/SQRT(I97*I97+J97*J97+K97*K97)</f>
        <v>0.8703882797784892</v>
      </c>
      <c r="O97" s="1">
        <f t="shared" ref="O97:O98" si="135">K97/SQRT(I97*I97+J97*J97+K97*K97)</f>
        <v>0.3481553119113957</v>
      </c>
      <c r="Q97" s="1">
        <f t="shared" ref="Q97:Q98" si="136">M97-$Q$5*($Q$5*M97+$R$5*N97+$S$5*O97)</f>
        <v>6.9132216710416972E-2</v>
      </c>
      <c r="R97" s="1">
        <f t="shared" ref="R97:R98" si="137">N97-$R$5*($Q$5*M97+$R$5*N97+$S$5*O97)</f>
        <v>0.86551791353528384</v>
      </c>
      <c r="S97" s="1">
        <f t="shared" ref="S97:S98" si="138">O97-$S$5*($Q$5*M97+$R$5*N97+$S$5*O97)</f>
        <v>-5.7887653124447658E-2</v>
      </c>
      <c r="U97" s="1">
        <f t="shared" ref="U97:U98" si="139">Q97*$Q$5+R97*$R$5+S97*$S$5</f>
        <v>0</v>
      </c>
      <c r="W97" s="1">
        <f>Q97*$W$3+R97*$X$3+S97*$Y$3</f>
        <v>8.3879441124546469E-2</v>
      </c>
      <c r="X97" s="1">
        <f>Q97*$W$4+R97*$X$4+S97*$Y$4</f>
        <v>0.8661499534022139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3</v>
      </c>
      <c r="G98" s="1">
        <f>-A33</f>
        <v>-2</v>
      </c>
      <c r="I98" s="1">
        <f>-($B$97*G98-$C$97*F98)</f>
        <v>-2</v>
      </c>
      <c r="J98" s="1">
        <f>-($C$97*E98-$A$97*G98)</f>
        <v>2</v>
      </c>
      <c r="K98" s="1">
        <f>-($A$97*F98-$B$97*E98)</f>
        <v>5</v>
      </c>
      <c r="M98" s="1">
        <f t="shared" si="133"/>
        <v>-0.3481553119113957</v>
      </c>
      <c r="N98" s="1">
        <f t="shared" si="134"/>
        <v>0.3481553119113957</v>
      </c>
      <c r="O98" s="1">
        <f t="shared" si="135"/>
        <v>0.8703882797784892</v>
      </c>
      <c r="Q98" s="1">
        <f t="shared" si="136"/>
        <v>-0.64467140875153395</v>
      </c>
      <c r="R98" s="1">
        <f t="shared" si="137"/>
        <v>0.34297960418878942</v>
      </c>
      <c r="S98" s="1">
        <f t="shared" si="138"/>
        <v>0.43888896229330815</v>
      </c>
      <c r="U98" s="1">
        <f t="shared" si="139"/>
        <v>0</v>
      </c>
      <c r="W98" s="1">
        <f>Q98*$W$3+R98*$X$3+S98*$Y$3</f>
        <v>-0.7821921536461397</v>
      </c>
      <c r="X98" s="1">
        <f>Q98*$W$4+R98*$X$4+S98*$Y$4</f>
        <v>0.33769096841416496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3</v>
      </c>
      <c r="C102" s="1">
        <f>A33</f>
        <v>2</v>
      </c>
      <c r="E102" s="1">
        <f>-A33</f>
        <v>-2</v>
      </c>
      <c r="F102" s="1">
        <f>C33</f>
        <v>3</v>
      </c>
      <c r="G102" s="1">
        <f>-A33</f>
        <v>-2</v>
      </c>
      <c r="I102" s="1">
        <f>-($B$102*G102-$C$102*F102)</f>
        <v>12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0.83205029433784372</v>
      </c>
      <c r="N102" s="1">
        <f t="shared" ref="N102:N111" si="141">J102/SQRT(I102*I102+J102*J102+K102*K102)</f>
        <v>0.55470019622522915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0.56209123109037717</v>
      </c>
      <c r="R102" s="1">
        <f t="shared" ref="R102:R111" si="144">N102-$R$5*($Q$5*M102+$R$5*N102+$S$5*O102)</f>
        <v>0.54998804324828388</v>
      </c>
      <c r="S102" s="1">
        <f t="shared" ref="S102:S111" si="145">O102-$S$5*($Q$5*M102+$R$5*N102+$S$5*O102)</f>
        <v>-0.39285270776723713</v>
      </c>
      <c r="U102" s="1">
        <f t="shared" ref="U102:U111" si="146">Q102*$Q$5+R102*$R$5+S102*$S$5</f>
        <v>0</v>
      </c>
      <c r="W102" s="1">
        <f>Q102*$W$3+R102*$X$3+S102*$Y$3</f>
        <v>0.68199604422296489</v>
      </c>
      <c r="X102" s="1">
        <f>Q102*$W$4+R102*$X$4+S102*$Y$4</f>
        <v>0.55466029734338285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0.15030443620197942</v>
      </c>
      <c r="R103" s="1">
        <f t="shared" si="144"/>
        <v>-9.7190210838894436E-3</v>
      </c>
      <c r="S103" s="1">
        <f t="shared" si="145"/>
        <v>-0.1031690668883094</v>
      </c>
      <c r="U103" s="1">
        <f t="shared" si="146"/>
        <v>0</v>
      </c>
      <c r="W103" s="1">
        <f>Q103*$W$3+R103*$X$3+S103*$Y$3</f>
        <v>0.18236724796446993</v>
      </c>
      <c r="X103" s="1">
        <f>Q103*$W$4+R103*$X$4+S103*$Y$4</f>
        <v>-8.4809283273700325E-3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3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12</v>
      </c>
      <c r="M104" s="1">
        <f t="shared" si="140"/>
        <v>0</v>
      </c>
      <c r="N104" s="1">
        <f t="shared" si="141"/>
        <v>-0.55470019622522915</v>
      </c>
      <c r="O104" s="1">
        <f t="shared" si="142"/>
        <v>0.83205029433784372</v>
      </c>
      <c r="Q104" s="1">
        <f t="shared" si="143"/>
        <v>-0.38522848035804141</v>
      </c>
      <c r="R104" s="1">
        <f t="shared" si="144"/>
        <v>-0.56142438436207731</v>
      </c>
      <c r="S104" s="1">
        <f t="shared" si="145"/>
        <v>0.2714539957835489</v>
      </c>
      <c r="U104" s="1">
        <f t="shared" si="146"/>
        <v>0</v>
      </c>
      <c r="W104" s="1">
        <f>Q104*$W$3+R104*$X$3+S104*$Y$3</f>
        <v>-0.46740508514349266</v>
      </c>
      <c r="X104" s="1">
        <f>Q104*$W$4+R104*$X$4+S104*$Y$4</f>
        <v>-0.56463977865906934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3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0.81034494388174527</v>
      </c>
      <c r="R106" s="1">
        <f t="shared" si="144"/>
        <v>1.8020288329145687E-3</v>
      </c>
      <c r="S106" s="1">
        <f t="shared" si="145"/>
        <v>-0.55687144079145645</v>
      </c>
      <c r="U106" s="1">
        <f t="shared" si="146"/>
        <v>0</v>
      </c>
      <c r="W106" s="1">
        <f>Q106*$W$3+R106*$X$3+S106*$Y$3</f>
        <v>0.98320702337121357</v>
      </c>
      <c r="X106" s="1">
        <f>Q106*$W$4+R106*$X$4+S106*$Y$4</f>
        <v>8.4809283273700308E-3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3</v>
      </c>
      <c r="G107" s="1">
        <f>-A33</f>
        <v>-2</v>
      </c>
      <c r="I107" s="1">
        <f>-($B$106*G107-$C$106*F107)</f>
        <v>12</v>
      </c>
      <c r="J107" s="1">
        <f>-($C$106*E107-$A$106*G107)</f>
        <v>-8</v>
      </c>
      <c r="K107" s="1">
        <f>-($A$106*F107-$B$106*E107)</f>
        <v>0</v>
      </c>
      <c r="M107" s="1">
        <f t="shared" si="140"/>
        <v>0.83205029433784372</v>
      </c>
      <c r="N107" s="1">
        <f t="shared" si="141"/>
        <v>-0.55470019622522915</v>
      </c>
      <c r="O107" s="1">
        <f t="shared" si="142"/>
        <v>0</v>
      </c>
      <c r="Q107" s="1">
        <f t="shared" si="143"/>
        <v>0.56830183077909779</v>
      </c>
      <c r="R107" s="1">
        <f t="shared" si="144"/>
        <v>-0.55930394278136464</v>
      </c>
      <c r="S107" s="1">
        <f t="shared" si="145"/>
        <v>-0.38381485263756632</v>
      </c>
      <c r="U107" s="1">
        <f t="shared" si="146"/>
        <v>0</v>
      </c>
      <c r="W107" s="1">
        <f>Q107*$W$3+R107*$X$3+S107*$Y$3</f>
        <v>0.68953148364219108</v>
      </c>
      <c r="X107" s="1">
        <f>Q107*$W$4+R107*$X$4+S107*$Y$4</f>
        <v>-0.55466029734338285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2</v>
      </c>
      <c r="G108" s="1">
        <f>A33</f>
        <v>2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5</v>
      </c>
      <c r="M108" s="1">
        <f t="shared" si="140"/>
        <v>-0.3481553119113957</v>
      </c>
      <c r="N108" s="1">
        <f t="shared" si="141"/>
        <v>-0.3481553119113957</v>
      </c>
      <c r="O108" s="1">
        <f t="shared" si="142"/>
        <v>0.8703882797784892</v>
      </c>
      <c r="Q108" s="1">
        <f t="shared" si="143"/>
        <v>-0.64077335123055668</v>
      </c>
      <c r="R108" s="1">
        <f t="shared" si="144"/>
        <v>-0.3532629787868794</v>
      </c>
      <c r="S108" s="1">
        <f t="shared" si="145"/>
        <v>0.44456153514093505</v>
      </c>
      <c r="U108" s="1">
        <f t="shared" si="146"/>
        <v>0</v>
      </c>
      <c r="W108" s="1">
        <f>Q108*$W$3+R108*$X$3+S108*$Y$3</f>
        <v>-0.77746256588099527</v>
      </c>
      <c r="X108" s="1">
        <f>Q108*$W$4+R108*$X$4+S108*$Y$4</f>
        <v>-0.35856957066826173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3</v>
      </c>
      <c r="C110" s="1">
        <f>-A33</f>
        <v>-2</v>
      </c>
      <c r="E110" s="1">
        <f>A33</f>
        <v>2</v>
      </c>
      <c r="F110" s="1">
        <f>C33</f>
        <v>3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-12</v>
      </c>
      <c r="M110" s="1">
        <f t="shared" si="140"/>
        <v>0</v>
      </c>
      <c r="N110" s="1">
        <f t="shared" si="141"/>
        <v>-0.55470019622522915</v>
      </c>
      <c r="O110" s="1">
        <f t="shared" si="142"/>
        <v>-0.83205029433784372</v>
      </c>
      <c r="Q110" s="1">
        <f t="shared" si="143"/>
        <v>0.39143908004676198</v>
      </c>
      <c r="R110" s="1">
        <f t="shared" si="144"/>
        <v>-0.5478676016675712</v>
      </c>
      <c r="S110" s="1">
        <f t="shared" si="145"/>
        <v>-0.26241614065387808</v>
      </c>
      <c r="U110" s="1">
        <f t="shared" si="146"/>
        <v>0</v>
      </c>
      <c r="W110" s="1">
        <f>Q110*$W$3+R110*$X$3+S110*$Y$3</f>
        <v>0.47494052456271879</v>
      </c>
      <c r="X110" s="1">
        <f>Q110*$W$4+R110*$X$4+S110*$Y$4</f>
        <v>-0.54468081602769636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-3</v>
      </c>
      <c r="I111" s="1">
        <f>$B$110*G111-$C$110*F111</f>
        <v>-5</v>
      </c>
      <c r="J111" s="1">
        <f>$C$110*E111-$A$110*G111</f>
        <v>-2</v>
      </c>
      <c r="K111" s="1">
        <f>$A$110*F111-$B$110*E111</f>
        <v>2</v>
      </c>
      <c r="M111" s="1">
        <f t="shared" si="140"/>
        <v>-0.8703882797784892</v>
      </c>
      <c r="N111" s="1">
        <f t="shared" si="141"/>
        <v>-0.3481553119113957</v>
      </c>
      <c r="O111" s="1">
        <f t="shared" si="142"/>
        <v>0.3481553119113957</v>
      </c>
      <c r="Q111" s="1">
        <f t="shared" si="143"/>
        <v>-0.7517805341480146</v>
      </c>
      <c r="R111" s="1">
        <f t="shared" si="144"/>
        <v>-0.34608500601042624</v>
      </c>
      <c r="S111" s="1">
        <f t="shared" si="145"/>
        <v>0.52075694073830614</v>
      </c>
      <c r="U111" s="1">
        <f t="shared" si="146"/>
        <v>0</v>
      </c>
      <c r="W111" s="1">
        <f>Q111*$W$3+R111*$X$3+S111*$Y$3</f>
        <v>-0.91214970462746103</v>
      </c>
      <c r="X111" s="1">
        <f>Q111*$W$4+R111*$X$4+S111*$Y$4</f>
        <v>-0.35230598999203266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3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-3</v>
      </c>
      <c r="I113" s="1">
        <f>-($B$113*G113-$C$113*F113)</f>
        <v>5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0.8703882797784892</v>
      </c>
      <c r="N113" s="1">
        <f t="shared" ref="N113:N114" si="148">J113/SQRT(I113*I113+J113*J113+K113*K113)</f>
        <v>-0.3481553119113957</v>
      </c>
      <c r="O113" s="1">
        <f t="shared" ref="O113:O114" si="149">K113/SQRT(I113*I113+J113*J113+K113*K113)</f>
        <v>0.3481553119113957</v>
      </c>
      <c r="Q113" s="1">
        <f t="shared" ref="Q113:Q114" si="150">M113-$Q$5*($Q$5*M113+$R$5*N113+$S$5*O113)</f>
        <v>0.43069711088075946</v>
      </c>
      <c r="R113" s="1">
        <f t="shared" ref="R113:R114" si="151">N113-$R$5*($Q$5*M113+$R$5*N113+$S$5*O113)</f>
        <v>-0.35583014981286948</v>
      </c>
      <c r="S113" s="1">
        <f t="shared" ref="S113:S114" si="152">O113-$S$5*($Q$5*M113+$R$5*N113+$S$5*O113)</f>
        <v>-0.29169676123227484</v>
      </c>
      <c r="U113" s="1">
        <f t="shared" ref="U113:U114" si="153">Q113*$Q$5+R113*$R$5+S113*$S$5</f>
        <v>0</v>
      </c>
      <c r="W113" s="1">
        <f>Q113*$W$3+R113*$X$3+S113*$Y$3</f>
        <v>0.52257304443112529</v>
      </c>
      <c r="X113" s="1">
        <f>Q113*$W$4+R113*$X$4+S113*$Y$4</f>
        <v>-0.35230598999203266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2</v>
      </c>
      <c r="G114" s="1">
        <f>-A33</f>
        <v>-2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5</v>
      </c>
      <c r="M114" s="1">
        <f t="shared" si="147"/>
        <v>0.3481553119113957</v>
      </c>
      <c r="N114" s="1">
        <f t="shared" si="148"/>
        <v>0.3481553119113957</v>
      </c>
      <c r="O114" s="1">
        <f t="shared" si="149"/>
        <v>0.8703882797784892</v>
      </c>
      <c r="Q114" s="1">
        <f t="shared" si="150"/>
        <v>-0.17168035074002441</v>
      </c>
      <c r="R114" s="1">
        <f t="shared" si="151"/>
        <v>0.33908154666781215</v>
      </c>
      <c r="S114" s="1">
        <f t="shared" si="152"/>
        <v>0.11390748150507568</v>
      </c>
      <c r="U114" s="1">
        <f t="shared" si="153"/>
        <v>-1.2490009027033011E-16</v>
      </c>
      <c r="W114" s="1">
        <f>Q114*$W$3+R114*$X$3+S114*$Y$3</f>
        <v>-0.20830305402270527</v>
      </c>
      <c r="X114" s="1">
        <f>Q114*$W$4+R114*$X$4+S114*$Y$4</f>
        <v>0.33769096841416502</v>
      </c>
      <c r="Y114" s="1">
        <f>Q114*$W$5+R114*$X$5+S114*$Y$5</f>
        <v>-1.2490009027033011E-16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2</v>
      </c>
      <c r="C118" s="1">
        <f>A33</f>
        <v>2</v>
      </c>
      <c r="E118" s="1">
        <f>C33</f>
        <v>3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0.55470019622522915</v>
      </c>
      <c r="N118" s="1">
        <f t="shared" ref="N118:N128" si="158">J118/SQRT(I118*I118+J118*J118+K118*K118)</f>
        <v>-0.83205029433784372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0.38145563705636543</v>
      </c>
      <c r="R118" s="1">
        <f t="shared" ref="R118:R128" si="161">N118-$R$5*($Q$5*M118+$R$5*N118+$S$5*O118)</f>
        <v>-0.83507428936659667</v>
      </c>
      <c r="S118" s="1">
        <f t="shared" ref="S118:S128" si="162">O118-$S$5*($Q$5*M118+$R$5*N118+$S$5*O118)</f>
        <v>-0.25211079545434806</v>
      </c>
      <c r="U118" s="1">
        <f t="shared" ref="U118:U128" si="163">Q118*$Q$5+R118*$R$5+S118*$S$5</f>
        <v>0</v>
      </c>
      <c r="W118" s="1">
        <f>Q118*$W$3+R118*$X$3+S118*$Y$3</f>
        <v>0.46282742218613837</v>
      </c>
      <c r="X118" s="1">
        <f>Q118*$W$4+R118*$X$4+S118*$Y$4</f>
        <v>-0.83199044601507433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-0.32606175771439544</v>
      </c>
      <c r="R119" s="1">
        <f t="shared" si="161"/>
        <v>-0.71279821033806101</v>
      </c>
      <c r="S119" s="1">
        <f t="shared" si="162"/>
        <v>0.23261171190997559</v>
      </c>
      <c r="U119" s="1">
        <f t="shared" si="163"/>
        <v>0</v>
      </c>
      <c r="W119" s="1">
        <f>Q119*$W$3+R119*$X$3+S119*$Y$3</f>
        <v>-0.39561696862310547</v>
      </c>
      <c r="X119" s="1">
        <f>Q119*$W$4+R119*$X$4+S119*$Y$4</f>
        <v>-0.71553684821964125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12</v>
      </c>
      <c r="M120" s="1">
        <f t="shared" si="157"/>
        <v>-0.55470019622522915</v>
      </c>
      <c r="N120" s="1">
        <f t="shared" si="158"/>
        <v>0</v>
      </c>
      <c r="O120" s="1">
        <f t="shared" si="159"/>
        <v>0.83205029433784372</v>
      </c>
      <c r="Q120" s="1">
        <f t="shared" si="160"/>
        <v>-0.76513146749222671</v>
      </c>
      <c r="R120" s="1">
        <f t="shared" si="161"/>
        <v>-3.6730915028928106E-3</v>
      </c>
      <c r="S120" s="1">
        <f t="shared" si="162"/>
        <v>0.5258242550203146</v>
      </c>
      <c r="U120" s="1">
        <f t="shared" si="163"/>
        <v>0</v>
      </c>
      <c r="W120" s="1">
        <f>Q120*$W$3+R120*$X$3+S120*$Y$3</f>
        <v>-0.92834864747482437</v>
      </c>
      <c r="X120" s="1">
        <f>Q120*$W$4+R120*$X$4+S120*$Y$4</f>
        <v>-9.9794813156865256E-3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0.33397874996537036</v>
      </c>
      <c r="R122" s="1">
        <f t="shared" si="161"/>
        <v>-0.70127716042125698</v>
      </c>
      <c r="S122" s="1">
        <f t="shared" si="162"/>
        <v>-0.22109066199317146</v>
      </c>
      <c r="U122" s="1">
        <f t="shared" si="163"/>
        <v>0</v>
      </c>
      <c r="W122" s="1">
        <f>Q122*$W$3+R122*$X$3+S122*$Y$3</f>
        <v>0.40522280678363809</v>
      </c>
      <c r="X122" s="1">
        <f>Q122*$W$4+R122*$X$4+S122*$Y$4</f>
        <v>-0.69857499156490133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-0.55470019622522915</v>
      </c>
      <c r="N123" s="1">
        <f t="shared" si="158"/>
        <v>-0.83205029433784372</v>
      </c>
      <c r="O123" s="1">
        <f t="shared" si="159"/>
        <v>0</v>
      </c>
      <c r="Q123" s="1">
        <f t="shared" si="160"/>
        <v>-0.37213973752328455</v>
      </c>
      <c r="R123" s="1">
        <f t="shared" si="161"/>
        <v>-0.82886368967787605</v>
      </c>
      <c r="S123" s="1">
        <f t="shared" si="162"/>
        <v>0.26566757814885422</v>
      </c>
      <c r="U123" s="1">
        <f t="shared" si="163"/>
        <v>0</v>
      </c>
      <c r="W123" s="1">
        <f>Q123*$W$3+R123*$X$3+S123*$Y$3</f>
        <v>-0.45152426305729898</v>
      </c>
      <c r="X123" s="1">
        <f>Q123*$W$4+R123*$X$4+S123*$Y$4</f>
        <v>-0.83199044601507433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2</v>
      </c>
      <c r="C125" s="1">
        <f>-A33</f>
        <v>-2</v>
      </c>
      <c r="E125" s="1">
        <f>C33</f>
        <v>3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-12</v>
      </c>
      <c r="M125" s="1">
        <f t="shared" si="157"/>
        <v>-0.55470019622522915</v>
      </c>
      <c r="N125" s="1">
        <f t="shared" si="158"/>
        <v>0</v>
      </c>
      <c r="O125" s="1">
        <f t="shared" si="159"/>
        <v>-0.83205029433784372</v>
      </c>
      <c r="Q125" s="1">
        <f t="shared" si="160"/>
        <v>1.1536092912576623E-2</v>
      </c>
      <c r="R125" s="1">
        <f t="shared" si="161"/>
        <v>9.8836911916133866E-3</v>
      </c>
      <c r="S125" s="1">
        <f t="shared" si="162"/>
        <v>-8.0458814171123771E-3</v>
      </c>
      <c r="U125" s="1">
        <f t="shared" si="163"/>
        <v>0</v>
      </c>
      <c r="W125" s="1">
        <f>Q125*$W$3+R125*$X$3+S125*$Y$3</f>
        <v>1.3996962231387012E-2</v>
      </c>
      <c r="X125" s="1">
        <f>Q125*$W$4+R125*$X$4+S125*$Y$4</f>
        <v>9.9794813156865256E-3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-3</v>
      </c>
      <c r="I126" s="1">
        <f>$B$125*G126-$C$125*F126</f>
        <v>-2</v>
      </c>
      <c r="J126" s="1">
        <f>$C$125*E126-$A$125*G126</f>
        <v>5</v>
      </c>
      <c r="K126" s="1">
        <f>$A$125*F126-$B$125*E126</f>
        <v>2</v>
      </c>
      <c r="M126" s="1">
        <f t="shared" si="157"/>
        <v>-0.3481553119113957</v>
      </c>
      <c r="N126" s="1">
        <f t="shared" si="158"/>
        <v>0.8703882797784892</v>
      </c>
      <c r="O126" s="1">
        <f t="shared" si="159"/>
        <v>0.3481553119113957</v>
      </c>
      <c r="Q126" s="1">
        <f t="shared" si="160"/>
        <v>-0.40385884130109262</v>
      </c>
      <c r="R126" s="1">
        <f t="shared" si="161"/>
        <v>0.86941597105626112</v>
      </c>
      <c r="S126" s="1">
        <f t="shared" si="162"/>
        <v>0.26709382766378476</v>
      </c>
      <c r="U126" s="1">
        <f t="shared" si="163"/>
        <v>0</v>
      </c>
      <c r="W126" s="1">
        <f>Q126*$W$3+R126*$X$3+S126*$Y$3</f>
        <v>-0.490009658498888</v>
      </c>
      <c r="X126" s="1">
        <f>Q126*$W$4+R126*$X$4+S126*$Y$4</f>
        <v>0.8661499534022139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-3</v>
      </c>
      <c r="I128" s="1">
        <f>-($B$128*G128-$C$128*F128)</f>
        <v>-2</v>
      </c>
      <c r="J128" s="1">
        <f>-($C$128*E128-$A$128*G128)</f>
        <v>-5</v>
      </c>
      <c r="K128" s="1">
        <f>-($A$128*F128-$B$128*E128)</f>
        <v>2</v>
      </c>
      <c r="M128" s="1">
        <f t="shared" si="157"/>
        <v>-0.3481553119113957</v>
      </c>
      <c r="N128" s="1">
        <f t="shared" si="158"/>
        <v>-0.8703882797784892</v>
      </c>
      <c r="O128" s="1">
        <f t="shared" si="159"/>
        <v>0.3481553119113957</v>
      </c>
      <c r="Q128" s="1">
        <f>M128-$Q$5*($Q$5*M128+$R$5*N128+$S$5*O128)</f>
        <v>-0.39411369749864944</v>
      </c>
      <c r="R128" s="1">
        <f t="shared" si="161"/>
        <v>-0.87119048638291074</v>
      </c>
      <c r="S128" s="1">
        <f t="shared" si="162"/>
        <v>0.28127525978285195</v>
      </c>
      <c r="U128" s="1">
        <f t="shared" si="163"/>
        <v>0</v>
      </c>
      <c r="W128" s="1">
        <f>Q128*$W$3+R128*$X$3+S128*$Y$3</f>
        <v>-0.47818568908602666</v>
      </c>
      <c r="X128" s="1">
        <f>Q128*$W$4+R128*$X$4+S128*$Y$4</f>
        <v>-0.87450139430385265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1.3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1.4679591079257679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-0.83850716255059243</v>
      </c>
      <c r="X135" s="1">
        <f>$X$61+X56</f>
        <v>-3.0103137844690837E-2</v>
      </c>
      <c r="Y135"/>
      <c r="Z135">
        <f>W135-AC135</f>
        <v>-0.31815935255785377</v>
      </c>
      <c r="AA135">
        <f>X135-AD135</f>
        <v>-0.68831178044405916</v>
      </c>
      <c r="AC135" s="1">
        <f>$AC$7*W135+$AD$7*X135</f>
        <v>-0.52034780999273866</v>
      </c>
      <c r="AD135" s="1">
        <f>$AC$8*W135+$AD$8*X135</f>
        <v>0.65820864259936829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-1.4260972172987005</v>
      </c>
      <c r="X136" s="1">
        <f>$X$61+X57</f>
        <v>0.67695278204758036</v>
      </c>
      <c r="Y136"/>
      <c r="Z136">
        <f t="shared" ref="Z136:Z151" si="164">W136-AC136</f>
        <v>-1.1281591134834876</v>
      </c>
      <c r="AA136">
        <f t="shared" ref="AA136:AA151" si="165">X136-AD136</f>
        <v>-0.87328953081968586</v>
      </c>
      <c r="AC136" s="1">
        <f t="shared" ref="AC136:AC138" si="166">$AC$7*W136+$AD$7*X136</f>
        <v>-0.29793810381521291</v>
      </c>
      <c r="AD136" s="1">
        <f t="shared" ref="AD136:AD138" si="167">$AC$8*W136+$AD$8*X136</f>
        <v>1.5502423128672662</v>
      </c>
      <c r="AE136" s="1"/>
      <c r="AF136" s="1">
        <f>(45/ATAN(1))*ATAN((AD136-AD135)/(AC136-AC135))</f>
        <v>75.999955692608836</v>
      </c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-2.004081433886276</v>
      </c>
      <c r="X137">
        <f>$X$61-X56</f>
        <v>-3.0103137844690837E-2</v>
      </c>
      <c r="Y137"/>
      <c r="Z137">
        <f t="shared" si="164"/>
        <v>-0.79415579910287004</v>
      </c>
      <c r="AA137">
        <f t="shared" si="165"/>
        <v>-1.6280169499289787</v>
      </c>
      <c r="AC137" s="1">
        <f t="shared" si="166"/>
        <v>-1.209925634783406</v>
      </c>
      <c r="AD137" s="1">
        <f t="shared" si="167"/>
        <v>1.597913812084288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-1.4164913791381679</v>
      </c>
      <c r="X138">
        <f>$X$61-X57</f>
        <v>-0.73715905773696211</v>
      </c>
      <c r="Y138"/>
      <c r="Z138">
        <f t="shared" si="164"/>
        <v>1.5843961822763708E-2</v>
      </c>
      <c r="AA138">
        <f t="shared" si="165"/>
        <v>-1.4430391995533518</v>
      </c>
      <c r="AC138" s="1">
        <f t="shared" si="166"/>
        <v>-1.4323353409609316</v>
      </c>
      <c r="AD138" s="1">
        <f t="shared" si="167"/>
        <v>0.70588014181638958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-0.83850716255059243</v>
      </c>
      <c r="X139">
        <f>$X$61+X56</f>
        <v>-3.0103137844690837E-2</v>
      </c>
      <c r="Y139"/>
      <c r="Z139">
        <f t="shared" si="164"/>
        <v>-0.31815935255785377</v>
      </c>
      <c r="AA139">
        <f t="shared" si="165"/>
        <v>-0.68831178044405916</v>
      </c>
      <c r="AC139" s="1">
        <f>$AC$7*W139+$AD$7*X139</f>
        <v>-0.52034780999273866</v>
      </c>
      <c r="AD139" s="1">
        <f>$AC$8*W139+$AD$8*X139</f>
        <v>0.65820864259936829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-1.4260972172987005</v>
      </c>
      <c r="X141">
        <f>X136</f>
        <v>0.67695278204758036</v>
      </c>
      <c r="Y141"/>
      <c r="Z141">
        <f t="shared" si="164"/>
        <v>-1.1281591134834876</v>
      </c>
      <c r="AA141">
        <f t="shared" si="165"/>
        <v>-0.87328953081968586</v>
      </c>
      <c r="AC141" s="1">
        <f t="shared" ref="AC141:AC142" si="168">$AC$7*W141+$AD$7*X141</f>
        <v>-0.29793810381521291</v>
      </c>
      <c r="AD141" s="1">
        <f t="shared" ref="AD141:AD142" si="169">$AC$8*W141+$AD$8*X141</f>
        <v>1.5502423128672662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1.7887721638257443</v>
      </c>
      <c r="U142" s="1">
        <v>5</v>
      </c>
      <c r="W142">
        <f>W141+$J$132*W38</f>
        <v>-1.025094506526421</v>
      </c>
      <c r="X142">
        <f>X141+$J$132*X38</f>
        <v>1.7671892456741056</v>
      </c>
      <c r="Y142"/>
      <c r="Z142">
        <f t="shared" si="164"/>
        <v>-1.8433644813001531</v>
      </c>
      <c r="AA142">
        <f t="shared" si="165"/>
        <v>-0.10476449994052817</v>
      </c>
      <c r="AC142" s="1">
        <f t="shared" si="168"/>
        <v>0.81826997477373209</v>
      </c>
      <c r="AD142" s="1">
        <f t="shared" si="169"/>
        <v>1.8719537456146338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-2.004081433886276</v>
      </c>
      <c r="X144">
        <f>X137</f>
        <v>-3.0103137844690837E-2</v>
      </c>
      <c r="Y144"/>
      <c r="Z144">
        <f t="shared" si="164"/>
        <v>-0.79415579910287004</v>
      </c>
      <c r="AA144">
        <f t="shared" si="165"/>
        <v>-1.6280169499289787</v>
      </c>
      <c r="AC144" s="1">
        <f t="shared" ref="AC144:AC145" si="170">$AC$7*W144+$AD$7*X144</f>
        <v>-1.209925634783406</v>
      </c>
      <c r="AD144" s="1">
        <f t="shared" ref="AD144:AD145" si="171">$AC$8*W144+$AD$8*X144</f>
        <v>1.597913812084288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-1.7887721638257443</v>
      </c>
      <c r="J145" s="1">
        <f>J144</f>
        <v>0</v>
      </c>
      <c r="U145" s="1">
        <v>7</v>
      </c>
      <c r="W145">
        <f>W144+$J$132*W43</f>
        <v>-2.4872245627926022</v>
      </c>
      <c r="X145">
        <f>X144+$J$132*X43</f>
        <v>-2.1454254037762514E-2</v>
      </c>
      <c r="Y145"/>
      <c r="Z145">
        <f t="shared" si="164"/>
        <v>-0.99843434163010469</v>
      </c>
      <c r="AA145">
        <f t="shared" si="165"/>
        <v>-2.0140028702943624</v>
      </c>
      <c r="AC145" s="1">
        <f t="shared" si="170"/>
        <v>-1.4887902211624975</v>
      </c>
      <c r="AD145" s="1">
        <f t="shared" si="171"/>
        <v>1.9925486162566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-1.4164913791381679</v>
      </c>
      <c r="X147">
        <f>X138</f>
        <v>-0.73715905773696211</v>
      </c>
      <c r="Y147"/>
      <c r="Z147">
        <f t="shared" si="164"/>
        <v>1.5843961822763708E-2</v>
      </c>
      <c r="AA147">
        <f t="shared" si="165"/>
        <v>-1.4430391995533518</v>
      </c>
      <c r="AC147" s="1">
        <f t="shared" ref="AC147:AC148" si="172">$AC$7*W147+$AD$7*X147</f>
        <v>-1.4323353409609316</v>
      </c>
      <c r="AD147" s="1">
        <f t="shared" ref="AD147:AD148" si="173">$AC$8*W147+$AD$8*X147</f>
        <v>0.70588014181638958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-1.7887721638257443</v>
      </c>
      <c r="U148" s="1">
        <v>9</v>
      </c>
      <c r="W148">
        <f>W147+$J$132*W49</f>
        <v>-1.0007945614983975</v>
      </c>
      <c r="X148">
        <f>X147+$J$132*X49</f>
        <v>-1.8100977537496306</v>
      </c>
      <c r="Y148"/>
      <c r="Z148">
        <f t="shared" si="164"/>
        <v>1.0506267953851185</v>
      </c>
      <c r="AA148">
        <f t="shared" si="165"/>
        <v>-1.5460635722949907</v>
      </c>
      <c r="AC148" s="1">
        <f t="shared" si="172"/>
        <v>-2.051421356883516</v>
      </c>
      <c r="AD148" s="1">
        <f t="shared" si="173"/>
        <v>-0.26403418145463997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-0.83850716255059243</v>
      </c>
      <c r="X150">
        <f>X135</f>
        <v>-3.0103137844690837E-2</v>
      </c>
      <c r="Y150"/>
      <c r="Z150">
        <f t="shared" si="164"/>
        <v>-0.31815935255785377</v>
      </c>
      <c r="AA150">
        <f t="shared" si="165"/>
        <v>-0.68831178044405916</v>
      </c>
      <c r="AC150" s="1">
        <f t="shared" ref="AC150:AC151" si="174">$AC$7*W150+$AD$7*X150</f>
        <v>-0.52034780999273866</v>
      </c>
      <c r="AD150" s="1">
        <f t="shared" ref="AD150:AD151" si="175">$AC$8*W150+$AD$8*X150</f>
        <v>0.65820864259936829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1.7887721638257443</v>
      </c>
      <c r="J151" s="1">
        <f>J150</f>
        <v>0</v>
      </c>
      <c r="U151" s="1">
        <v>11</v>
      </c>
      <c r="W151">
        <f>W150+$J$132*W36</f>
        <v>0.46133549476778413</v>
      </c>
      <c r="X151">
        <f>X150+$J$132*X36</f>
        <v>-2.1454254037762514E-2</v>
      </c>
      <c r="Y151"/>
      <c r="Z151">
        <f t="shared" si="164"/>
        <v>0.20569665571507056</v>
      </c>
      <c r="AA151">
        <f t="shared" si="165"/>
        <v>0.36317479805884373</v>
      </c>
      <c r="AC151" s="1">
        <f t="shared" si="174"/>
        <v>0.25563883905271356</v>
      </c>
      <c r="AD151" s="1">
        <f t="shared" si="175"/>
        <v>-0.38462905209660625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1.7887721638257443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-1.025094506526421</v>
      </c>
      <c r="X153">
        <f>X142</f>
        <v>1.7671892456741056</v>
      </c>
      <c r="Y153"/>
      <c r="Z153">
        <f>W153-AC153</f>
        <v>-1.8433644813001531</v>
      </c>
      <c r="AA153">
        <f t="shared" ref="AA153:AA216" si="176">X153-AD153</f>
        <v>-0.10476449994052817</v>
      </c>
      <c r="AC153" s="1">
        <f t="shared" ref="AC153:AC161" si="177">$AC$7*W153+$AD$7*X153</f>
        <v>0.81826997477373209</v>
      </c>
      <c r="AD153" s="1">
        <f t="shared" ref="AD153:AD161" si="178">$AC$8*W153+$AD$8*X153</f>
        <v>1.8719537456146338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-1.2776944027326747</v>
      </c>
      <c r="J154" s="1">
        <f>J153+(J39*$J$133/SQRT(I39*I39+J39*J39+K39*K39))</f>
        <v>1.2776944027326744</v>
      </c>
      <c r="S154" s="1" t="s">
        <v>36</v>
      </c>
      <c r="U154" s="1">
        <v>6</v>
      </c>
      <c r="W154">
        <f>W153+W39*$J$133</f>
        <v>-1.7852675252190102</v>
      </c>
      <c r="X154">
        <f>X153+X39*$J$133</f>
        <v>1.2622780326243612</v>
      </c>
      <c r="Y154"/>
      <c r="Z154">
        <f t="shared" ref="Z154:Z216" si="179">W154-AC154</f>
        <v>-1.7467356999805292</v>
      </c>
      <c r="AA154">
        <f t="shared" si="176"/>
        <v>-0.9238238100836651</v>
      </c>
      <c r="AC154" s="1">
        <f t="shared" si="177"/>
        <v>-3.8531825238480977E-2</v>
      </c>
      <c r="AD154" s="1">
        <f t="shared" si="178"/>
        <v>2.1861018427080263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-1.7887721638257443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-2.4872245627926022</v>
      </c>
      <c r="X155">
        <f>X145</f>
        <v>-2.1454254037762514E-2</v>
      </c>
      <c r="Y155"/>
      <c r="Z155">
        <f t="shared" si="179"/>
        <v>-0.99843434163010469</v>
      </c>
      <c r="AA155">
        <f t="shared" si="176"/>
        <v>-2.0140028702943624</v>
      </c>
      <c r="AC155" s="1">
        <f t="shared" si="177"/>
        <v>-1.4887902211624975</v>
      </c>
      <c r="AD155" s="1">
        <f t="shared" si="178"/>
        <v>1.9925486162566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-1.2776944027326744</v>
      </c>
      <c r="J156" s="1">
        <f>J155+(J44*$J$133/SQRT(I44*I44+J44*J44+K44*K44))</f>
        <v>-1.2776944027326747</v>
      </c>
      <c r="U156" s="1">
        <v>8</v>
      </c>
      <c r="W156">
        <f>W145+W44*$J$133</f>
        <v>-1.7679104216275645</v>
      </c>
      <c r="X156">
        <f>X155+X44*$J$133</f>
        <v>-1.2929269669640218</v>
      </c>
      <c r="Y156"/>
      <c r="Z156">
        <f t="shared" si="179"/>
        <v>0.32040092622323613</v>
      </c>
      <c r="AA156">
        <f t="shared" si="176"/>
        <v>-1.9533231474797095</v>
      </c>
      <c r="AC156" s="1">
        <f t="shared" si="177"/>
        <v>-2.0883113478508006</v>
      </c>
      <c r="AD156" s="1">
        <f t="shared" si="178"/>
        <v>0.66039618051568783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-1.7887721638257443</v>
      </c>
      <c r="U157" s="1">
        <v>9</v>
      </c>
      <c r="W157">
        <f>W148</f>
        <v>-1.0007945614983975</v>
      </c>
      <c r="X157">
        <f>X148</f>
        <v>-1.8100977537496306</v>
      </c>
      <c r="Y157"/>
      <c r="Z157">
        <f t="shared" si="179"/>
        <v>1.0506267953851185</v>
      </c>
      <c r="AA157">
        <f t="shared" si="176"/>
        <v>-1.5460635722949907</v>
      </c>
      <c r="AC157" s="1">
        <f t="shared" si="177"/>
        <v>-2.051421356883516</v>
      </c>
      <c r="AD157" s="1">
        <f t="shared" si="178"/>
        <v>-0.26403418145463997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1.2776944027326747</v>
      </c>
      <c r="J158" s="1">
        <f>J157+(J50*$J$133/SQRT(I50*I50+J50*J50+K50*K50))</f>
        <v>-1.2776944027326744</v>
      </c>
      <c r="U158" s="1">
        <v>10</v>
      </c>
      <c r="W158">
        <f>W157+W50*$J$133</f>
        <v>0.33820390520128285</v>
      </c>
      <c r="X158">
        <f>X157+X50*$J$133</f>
        <v>-1.2929269669640218</v>
      </c>
      <c r="Y158"/>
      <c r="Z158">
        <f t="shared" si="179"/>
        <v>1.1804944957555044</v>
      </c>
      <c r="AA158">
        <f t="shared" si="176"/>
        <v>-0.25533909865599091</v>
      </c>
      <c r="AC158" s="1">
        <f t="shared" si="177"/>
        <v>-0.84229059055422151</v>
      </c>
      <c r="AD158" s="1">
        <f t="shared" si="178"/>
        <v>-1.0375878683080308</v>
      </c>
      <c r="AE158" s="1"/>
      <c r="AG158" s="1"/>
    </row>
    <row r="159" spans="1:33" x14ac:dyDescent="0.25">
      <c r="F159" s="1">
        <v>11</v>
      </c>
      <c r="I159" s="1">
        <f>I151</f>
        <v>1.7887721638257443</v>
      </c>
      <c r="J159" s="1">
        <f>J151</f>
        <v>0</v>
      </c>
      <c r="U159" s="1">
        <v>11</v>
      </c>
      <c r="W159">
        <f>W151</f>
        <v>0.46133549476778413</v>
      </c>
      <c r="X159">
        <f>X151</f>
        <v>-2.1454254037762514E-2</v>
      </c>
      <c r="Y159"/>
      <c r="Z159">
        <f t="shared" si="179"/>
        <v>0.20569665571507056</v>
      </c>
      <c r="AA159">
        <f t="shared" si="176"/>
        <v>0.36317479805884373</v>
      </c>
      <c r="AC159" s="1">
        <f t="shared" si="177"/>
        <v>0.25563883905271356</v>
      </c>
      <c r="AD159" s="1">
        <f t="shared" si="178"/>
        <v>-0.38462905209660625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1.2776944027326744</v>
      </c>
      <c r="J160" s="1">
        <f>J159+(J33*$J$133/SQRT(I33*I33+J33*J33+K33*K33))</f>
        <v>1.2776944027326747</v>
      </c>
      <c r="U160" s="1">
        <v>12</v>
      </c>
      <c r="W160">
        <f>W159+W33*$J$133</f>
        <v>0.32084680160983731</v>
      </c>
      <c r="X160">
        <f>X159+X33*$J$133</f>
        <v>1.262278032624361</v>
      </c>
      <c r="Y160"/>
      <c r="Z160">
        <f t="shared" si="179"/>
        <v>-0.88664213044826079</v>
      </c>
      <c r="AA160">
        <f t="shared" si="176"/>
        <v>0.77416023874005346</v>
      </c>
      <c r="AC160" s="1">
        <f t="shared" si="177"/>
        <v>1.2074889320580982</v>
      </c>
      <c r="AD160" s="1">
        <f t="shared" si="178"/>
        <v>0.48811779388430754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1.7887721638257443</v>
      </c>
      <c r="U161" s="1">
        <v>5</v>
      </c>
      <c r="W161">
        <f>W153</f>
        <v>-1.025094506526421</v>
      </c>
      <c r="X161">
        <f>X153</f>
        <v>1.7671892456741056</v>
      </c>
      <c r="Y161"/>
      <c r="Z161">
        <f t="shared" si="179"/>
        <v>-1.8433644813001531</v>
      </c>
      <c r="AA161">
        <f t="shared" si="176"/>
        <v>-0.10476449994052817</v>
      </c>
      <c r="AC161" s="1">
        <f t="shared" si="177"/>
        <v>0.81826997477373209</v>
      </c>
      <c r="AD161" s="1">
        <f t="shared" si="178"/>
        <v>1.8719537456146338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-1.0007945614983975</v>
      </c>
      <c r="X163">
        <f>X157</f>
        <v>-1.8100977537496306</v>
      </c>
      <c r="Y163"/>
      <c r="Z163">
        <f t="shared" si="179"/>
        <v>1.0506267953851185</v>
      </c>
      <c r="AA163">
        <f t="shared" si="176"/>
        <v>-1.5460635722949907</v>
      </c>
      <c r="AC163" s="1">
        <f t="shared" ref="AC163:AC167" si="180">$AC$7*W163+$AD$7*X163</f>
        <v>-2.051421356883516</v>
      </c>
      <c r="AD163" s="1">
        <f t="shared" ref="AD163:AD167" si="181">$AC$8*W163+$AD$8*X163</f>
        <v>-0.26403418145463997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-0.38337187956686303</v>
      </c>
      <c r="X164">
        <f>X163+$J$132*X67</f>
        <v>-2.5181828145856358</v>
      </c>
      <c r="Y164"/>
      <c r="Z164">
        <f t="shared" si="179"/>
        <v>1.873639295154059</v>
      </c>
      <c r="AA164">
        <f t="shared" si="176"/>
        <v>-1.3374545465654499</v>
      </c>
      <c r="AC164" s="1">
        <f t="shared" si="180"/>
        <v>-2.2570111747209221</v>
      </c>
      <c r="AD164" s="1">
        <f t="shared" si="181"/>
        <v>-1.1807282680201858</v>
      </c>
      <c r="AE164" s="1"/>
      <c r="AG164" s="1"/>
    </row>
    <row r="165" spans="1:33" x14ac:dyDescent="0.25">
      <c r="U165" s="1">
        <v>14</v>
      </c>
      <c r="W165">
        <f>W164+W68</f>
        <v>0.59983514380435055</v>
      </c>
      <c r="X165">
        <f>X164+X68</f>
        <v>-2.5097018862582656</v>
      </c>
      <c r="Y165"/>
      <c r="Z165">
        <f t="shared" si="179"/>
        <v>2.2683232620748166</v>
      </c>
      <c r="AA165">
        <f t="shared" si="176"/>
        <v>-0.54131341930837018</v>
      </c>
      <c r="AC165" s="1">
        <f t="shared" si="180"/>
        <v>-1.6684881182704663</v>
      </c>
      <c r="AD165" s="1">
        <f t="shared" si="181"/>
        <v>-1.9683884669498954</v>
      </c>
      <c r="AE165" s="1"/>
      <c r="AG165" s="1"/>
    </row>
    <row r="166" spans="1:33" x14ac:dyDescent="0.25">
      <c r="U166" s="1">
        <v>15</v>
      </c>
      <c r="W166">
        <f>W165+$J$132*W69</f>
        <v>1.4864300012942049</v>
      </c>
      <c r="X166">
        <f>X165+$J$132*X69</f>
        <v>-1.7886434997118679</v>
      </c>
      <c r="Y166"/>
      <c r="Z166">
        <f t="shared" si="179"/>
        <v>2.0490611370152232</v>
      </c>
      <c r="AA166">
        <f t="shared" si="176"/>
        <v>0.46793929799937217</v>
      </c>
      <c r="AC166" s="1">
        <f t="shared" si="180"/>
        <v>-0.56263113572101842</v>
      </c>
      <c r="AD166" s="1">
        <f t="shared" si="181"/>
        <v>-2.25658279771124</v>
      </c>
      <c r="AE166" s="1"/>
      <c r="AG166" s="1"/>
    </row>
    <row r="167" spans="1:33" x14ac:dyDescent="0.25">
      <c r="U167" s="1">
        <v>10</v>
      </c>
      <c r="W167">
        <f>W166+$J$133*W70</f>
        <v>0.33820390520128241</v>
      </c>
      <c r="X167">
        <f>X166+$J$133*X70</f>
        <v>-1.2929269669640215</v>
      </c>
      <c r="Y167"/>
      <c r="Z167">
        <f t="shared" si="179"/>
        <v>1.1804944957555041</v>
      </c>
      <c r="AA167">
        <f t="shared" si="176"/>
        <v>-0.25533909865599114</v>
      </c>
      <c r="AC167" s="1">
        <f t="shared" si="180"/>
        <v>-0.84229059055422184</v>
      </c>
      <c r="AD167" s="1">
        <f t="shared" si="181"/>
        <v>-1.0375878683080304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-0.38337187956686303</v>
      </c>
      <c r="X169">
        <f>X164</f>
        <v>-2.5181828145856358</v>
      </c>
      <c r="Y169"/>
      <c r="Z169">
        <f t="shared" si="179"/>
        <v>1.873639295154059</v>
      </c>
      <c r="AA169">
        <f t="shared" si="176"/>
        <v>-1.3374545465654499</v>
      </c>
      <c r="AC169" s="1">
        <f t="shared" ref="AC169:AC172" si="182">$AC$7*W169+$AD$7*X169</f>
        <v>-2.2570111747209221</v>
      </c>
      <c r="AD169" s="1">
        <f t="shared" ref="AD169:AD172" si="183">$AC$8*W169+$AD$8*X169</f>
        <v>-1.1807282680201858</v>
      </c>
      <c r="AE169" s="1"/>
      <c r="AG169" s="1"/>
    </row>
    <row r="170" spans="1:33" x14ac:dyDescent="0.25">
      <c r="U170" s="1">
        <v>16</v>
      </c>
      <c r="W170">
        <f>W169+W72</f>
        <v>-0.56573912753133293</v>
      </c>
      <c r="X170">
        <f>X169+X72</f>
        <v>-2.5097018862582656</v>
      </c>
      <c r="Y170"/>
      <c r="Z170">
        <f t="shared" si="179"/>
        <v>1.7923268155298007</v>
      </c>
      <c r="AA170">
        <f t="shared" si="176"/>
        <v>-1.4810185887932896</v>
      </c>
      <c r="AC170" s="1">
        <f t="shared" si="182"/>
        <v>-2.3580659430611335</v>
      </c>
      <c r="AD170" s="1">
        <f t="shared" si="183"/>
        <v>-1.028683297464976</v>
      </c>
      <c r="AE170" s="1"/>
      <c r="AG170" s="1"/>
    </row>
    <row r="171" spans="1:33" x14ac:dyDescent="0.25">
      <c r="U171" s="1">
        <v>17</v>
      </c>
      <c r="W171">
        <f>W170+$J$132*W73</f>
        <v>-1.4621300562661812</v>
      </c>
      <c r="X171">
        <f>X170+$J$132*X73</f>
        <v>-1.7886434997118679</v>
      </c>
      <c r="Y171"/>
      <c r="Z171">
        <f t="shared" si="179"/>
        <v>0.84493013967004815</v>
      </c>
      <c r="AA171">
        <f t="shared" si="176"/>
        <v>-1.9092383703538338</v>
      </c>
      <c r="AC171" s="1">
        <f t="shared" si="182"/>
        <v>-2.3070601959362294</v>
      </c>
      <c r="AD171" s="1">
        <f t="shared" si="183"/>
        <v>0.12059487064196595</v>
      </c>
      <c r="AE171" s="1"/>
      <c r="AG171" s="1"/>
    </row>
    <row r="172" spans="1:33" x14ac:dyDescent="0.25">
      <c r="U172" s="1">
        <v>8</v>
      </c>
      <c r="W172">
        <f>W171+$J$133*W74</f>
        <v>-1.7679104216275647</v>
      </c>
      <c r="X172">
        <f>X171+$J$133*X74</f>
        <v>-1.2929269669640215</v>
      </c>
      <c r="Y172"/>
      <c r="Z172">
        <f t="shared" si="179"/>
        <v>0.3204009262232359</v>
      </c>
      <c r="AA172">
        <f t="shared" si="176"/>
        <v>-1.9533231474797095</v>
      </c>
      <c r="AC172" s="1">
        <f t="shared" si="182"/>
        <v>-2.0883113478508006</v>
      </c>
      <c r="AD172" s="1">
        <f t="shared" si="183"/>
        <v>0.66039618051568794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-0.56573912753133293</v>
      </c>
      <c r="X174">
        <f>X170</f>
        <v>-2.5097018862582656</v>
      </c>
      <c r="Y174"/>
      <c r="Z174">
        <f t="shared" si="179"/>
        <v>1.7923268155298007</v>
      </c>
      <c r="AA174">
        <f t="shared" si="176"/>
        <v>-1.4810185887932896</v>
      </c>
      <c r="AC174" s="1">
        <f t="shared" ref="AC174:AC176" si="184">$AC$7*W174+$AD$7*X174</f>
        <v>-2.3580659430611335</v>
      </c>
      <c r="AD174" s="1">
        <f t="shared" ref="AD174:AD176" si="185">$AC$8*W174+$AD$8*X174</f>
        <v>-1.028683297464976</v>
      </c>
      <c r="AE174" s="1"/>
      <c r="AG174" s="1"/>
    </row>
    <row r="175" spans="1:33" x14ac:dyDescent="0.25">
      <c r="U175" s="1">
        <v>18</v>
      </c>
      <c r="W175">
        <f>W174+W68</f>
        <v>0.41746789583988064</v>
      </c>
      <c r="X175">
        <f>X174+X68</f>
        <v>-2.5012209579308955</v>
      </c>
      <c r="Y175"/>
      <c r="Z175">
        <f t="shared" si="179"/>
        <v>2.1870107824505589</v>
      </c>
      <c r="AA175">
        <f t="shared" si="176"/>
        <v>-0.68487746153620943</v>
      </c>
      <c r="AC175" s="1">
        <f t="shared" si="184"/>
        <v>-1.7695428866106784</v>
      </c>
      <c r="AD175" s="1">
        <f t="shared" si="185"/>
        <v>-1.8163434963946861</v>
      </c>
      <c r="AE175" s="1"/>
      <c r="AG175" s="1"/>
    </row>
    <row r="176" spans="1:33" x14ac:dyDescent="0.25">
      <c r="U176" s="1">
        <v>14</v>
      </c>
      <c r="W176">
        <f>W175-W72</f>
        <v>0.59983514380435055</v>
      </c>
      <c r="X176">
        <f>X175-X72</f>
        <v>-2.5097018862582656</v>
      </c>
      <c r="Y176"/>
      <c r="Z176">
        <f t="shared" si="179"/>
        <v>2.2683232620748166</v>
      </c>
      <c r="AA176">
        <f t="shared" si="176"/>
        <v>-0.54131341930837018</v>
      </c>
      <c r="AC176" s="1">
        <f t="shared" si="184"/>
        <v>-1.6684881182704663</v>
      </c>
      <c r="AD176" s="1">
        <f t="shared" si="185"/>
        <v>-1.9683884669498954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0.41746789583988064</v>
      </c>
      <c r="X178">
        <f>X175</f>
        <v>-2.5012209579308955</v>
      </c>
      <c r="Y178"/>
      <c r="Z178">
        <f t="shared" si="179"/>
        <v>2.1870107824505589</v>
      </c>
      <c r="AA178">
        <f t="shared" si="176"/>
        <v>-0.68487746153620943</v>
      </c>
      <c r="AC178" s="1">
        <f t="shared" ref="AC178:AC181" si="186">$AC$7*W178+$AD$7*X178</f>
        <v>-1.7695428866106784</v>
      </c>
      <c r="AD178" s="1">
        <f t="shared" ref="AD178:AD181" si="187">$AC$8*W178+$AD$8*X178</f>
        <v>-1.8163434963946861</v>
      </c>
      <c r="AE178" s="1"/>
      <c r="AG178" s="1"/>
    </row>
    <row r="179" spans="17:33" x14ac:dyDescent="0.25">
      <c r="U179" s="1">
        <v>19</v>
      </c>
      <c r="W179">
        <f>W178+$J$132*W76</f>
        <v>1.025094506526421</v>
      </c>
      <c r="X179">
        <f>X178+$J$132*X76</f>
        <v>-1.7671892456741052</v>
      </c>
      <c r="Y179"/>
      <c r="Z179">
        <f t="shared" si="179"/>
        <v>1.8433644813001526</v>
      </c>
      <c r="AA179">
        <f t="shared" si="176"/>
        <v>0.10476449994052839</v>
      </c>
      <c r="AC179" s="1">
        <f t="shared" si="186"/>
        <v>-0.81826997477373165</v>
      </c>
      <c r="AD179" s="1">
        <f t="shared" si="187"/>
        <v>-1.8719537456146336</v>
      </c>
      <c r="AE179" s="1"/>
      <c r="AG179" s="1"/>
    </row>
    <row r="180" spans="17:33" x14ac:dyDescent="0.25">
      <c r="U180" s="1">
        <v>20</v>
      </c>
      <c r="W180">
        <f>W179+$J$133*W77</f>
        <v>-0.32084680160983736</v>
      </c>
      <c r="X180">
        <f>X179+$J$133*X77</f>
        <v>-1.2622780326243608</v>
      </c>
      <c r="Y180"/>
      <c r="Z180">
        <f t="shared" si="179"/>
        <v>0.88664213044826057</v>
      </c>
      <c r="AA180">
        <f t="shared" si="176"/>
        <v>-0.77416023874005346</v>
      </c>
      <c r="AC180" s="1">
        <f t="shared" si="186"/>
        <v>-1.2074889320580979</v>
      </c>
      <c r="AD180" s="1">
        <f t="shared" si="187"/>
        <v>-0.48811779388430737</v>
      </c>
      <c r="AE180" s="1"/>
      <c r="AG180" s="1"/>
    </row>
    <row r="181" spans="17:33" x14ac:dyDescent="0.25">
      <c r="U181" s="1">
        <v>17</v>
      </c>
      <c r="W181">
        <f>W180+$J$133*W78</f>
        <v>-1.4621300562661816</v>
      </c>
      <c r="X181">
        <f>X180+$J$133*X78</f>
        <v>-1.7886434997118679</v>
      </c>
      <c r="Y181"/>
      <c r="Z181">
        <f t="shared" si="179"/>
        <v>0.84493013967004771</v>
      </c>
      <c r="AA181">
        <f t="shared" si="176"/>
        <v>-1.9092383703538343</v>
      </c>
      <c r="AC181" s="1">
        <f t="shared" si="186"/>
        <v>-2.3070601959362294</v>
      </c>
      <c r="AD181" s="1">
        <f t="shared" si="187"/>
        <v>0.12059487064196639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1.4864300012942049</v>
      </c>
      <c r="X183">
        <f>X166</f>
        <v>-1.7886434997118679</v>
      </c>
      <c r="Y183"/>
      <c r="Z183">
        <f t="shared" si="179"/>
        <v>2.0490611370152232</v>
      </c>
      <c r="AA183">
        <f t="shared" si="176"/>
        <v>0.46793929799937217</v>
      </c>
      <c r="AC183" s="1">
        <f t="shared" ref="AC183:AC185" si="188">$AC$7*W183+$AD$7*X183</f>
        <v>-0.56263113572101842</v>
      </c>
      <c r="AD183" s="1">
        <f t="shared" ref="AD183:AD185" si="189">$AC$8*W183+$AD$8*X183</f>
        <v>-2.25658279771124</v>
      </c>
      <c r="AE183" s="1"/>
      <c r="AG183" s="1"/>
    </row>
    <row r="184" spans="17:33" x14ac:dyDescent="0.25">
      <c r="U184" s="1">
        <v>21</v>
      </c>
      <c r="W184">
        <f>W183+$J$133*W80</f>
        <v>1.78526752521901</v>
      </c>
      <c r="X184">
        <f>X183+$J$133*X80</f>
        <v>-1.2622780326243608</v>
      </c>
      <c r="Y184"/>
      <c r="Z184">
        <f t="shared" si="179"/>
        <v>1.7467356999805286</v>
      </c>
      <c r="AA184">
        <f t="shared" si="176"/>
        <v>0.9238238100836651</v>
      </c>
      <c r="AC184" s="1">
        <f t="shared" si="188"/>
        <v>3.8531825238481421E-2</v>
      </c>
      <c r="AD184" s="1">
        <f t="shared" si="189"/>
        <v>-2.1861018427080259</v>
      </c>
      <c r="AE184" s="1"/>
      <c r="AG184" s="1"/>
    </row>
    <row r="185" spans="17:33" x14ac:dyDescent="0.25">
      <c r="U185" s="1">
        <v>19</v>
      </c>
      <c r="W185">
        <f>W179</f>
        <v>1.025094506526421</v>
      </c>
      <c r="X185">
        <f>X179</f>
        <v>-1.7671892456741052</v>
      </c>
      <c r="Y185"/>
      <c r="Z185">
        <f t="shared" si="179"/>
        <v>1.8433644813001526</v>
      </c>
      <c r="AA185">
        <f t="shared" si="176"/>
        <v>0.10476449994052839</v>
      </c>
      <c r="AC185" s="1">
        <f t="shared" si="188"/>
        <v>-0.81826997477373165</v>
      </c>
      <c r="AD185" s="1">
        <f t="shared" si="189"/>
        <v>-1.8719537456146336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-1.4621300562661816</v>
      </c>
      <c r="X187">
        <f>X181</f>
        <v>-1.7886434997118679</v>
      </c>
      <c r="Y187"/>
      <c r="Z187">
        <f t="shared" si="179"/>
        <v>0.84493013967004771</v>
      </c>
      <c r="AA187">
        <f t="shared" si="176"/>
        <v>-1.9092383703538343</v>
      </c>
      <c r="AC187" s="1">
        <f t="shared" ref="AC187:AC190" si="190">$AC$7*W187+$AD$7*X187</f>
        <v>-2.3070601959362294</v>
      </c>
      <c r="AD187" s="1">
        <f t="shared" ref="AD187:AD190" si="191">$AC$8*W187+$AD$8*X187</f>
        <v>0.12059487064196639</v>
      </c>
      <c r="AE187" s="1"/>
      <c r="AG187" s="1"/>
    </row>
    <row r="188" spans="17:33" x14ac:dyDescent="0.25">
      <c r="U188" s="1">
        <v>22</v>
      </c>
      <c r="W188">
        <f>W187+$J$132*W86</f>
        <v>-2.0638057051081615</v>
      </c>
      <c r="X188">
        <f>X187+$J$132*X86</f>
        <v>-0.70705591989227123</v>
      </c>
      <c r="Y188"/>
      <c r="Z188">
        <f t="shared" si="179"/>
        <v>-0.2727754779528484</v>
      </c>
      <c r="AA188">
        <f t="shared" si="176"/>
        <v>-1.9526211681661982</v>
      </c>
      <c r="AC188" s="1">
        <f t="shared" si="190"/>
        <v>-1.7910302271553131</v>
      </c>
      <c r="AD188" s="1">
        <f t="shared" si="191"/>
        <v>1.245565248273927</v>
      </c>
      <c r="AE188" s="1"/>
      <c r="AG188" s="1"/>
    </row>
    <row r="189" spans="17:33" x14ac:dyDescent="0.25">
      <c r="U189" s="1">
        <v>23</v>
      </c>
      <c r="W189">
        <f>W188+W87</f>
        <v>-2.4690285118917998</v>
      </c>
      <c r="X189">
        <f>X188+X87</f>
        <v>-8.4809283273699076E-3</v>
      </c>
      <c r="Y189"/>
      <c r="Z189">
        <f t="shared" si="179"/>
        <v>-1.0014627592542242</v>
      </c>
      <c r="AA189">
        <f t="shared" si="176"/>
        <v>-1.9940348763139857</v>
      </c>
      <c r="AC189" s="1">
        <f t="shared" si="190"/>
        <v>-1.4675657526375756</v>
      </c>
      <c r="AD189" s="1">
        <f t="shared" si="191"/>
        <v>1.9855539479866158</v>
      </c>
      <c r="AE189" s="1"/>
      <c r="AG189" s="1"/>
    </row>
    <row r="190" spans="17:33" x14ac:dyDescent="0.25">
      <c r="U190" s="1">
        <v>7</v>
      </c>
      <c r="W190">
        <f>W189+$J$132*W88</f>
        <v>-2.4872245627926031</v>
      </c>
      <c r="X190">
        <f>X189+$J$132*X88</f>
        <v>-2.1454254037762389E-2</v>
      </c>
      <c r="Y190"/>
      <c r="Z190">
        <f t="shared" si="179"/>
        <v>-0.99843434163010514</v>
      </c>
      <c r="AA190">
        <f t="shared" si="176"/>
        <v>-2.0140028702943629</v>
      </c>
      <c r="AC190" s="1">
        <f t="shared" si="190"/>
        <v>-1.4887902211624979</v>
      </c>
      <c r="AD190" s="1">
        <f t="shared" si="191"/>
        <v>1.9925486162566004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-2.4690285118917998</v>
      </c>
      <c r="X192">
        <f>X189</f>
        <v>-8.4809283273699076E-3</v>
      </c>
      <c r="Y192"/>
      <c r="Z192">
        <f t="shared" si="179"/>
        <v>-1.0014627592542242</v>
      </c>
      <c r="AA192">
        <f t="shared" si="176"/>
        <v>-1.9940348763139857</v>
      </c>
      <c r="AC192" s="1">
        <f t="shared" ref="AC192:AC195" si="192">$AC$7*W192+$AD$7*X192</f>
        <v>-1.4675657526375756</v>
      </c>
      <c r="AD192" s="1">
        <f t="shared" ref="AD192:AD195" si="193">$AC$8*W192+$AD$8*X192</f>
        <v>1.9855539479866158</v>
      </c>
      <c r="AE192" s="1"/>
      <c r="AG192" s="1"/>
    </row>
    <row r="193" spans="19:33" x14ac:dyDescent="0.25">
      <c r="U193" s="1">
        <v>24</v>
      </c>
      <c r="W193">
        <f>W192+W90</f>
        <v>-2.0734115432686941</v>
      </c>
      <c r="X193">
        <f>X192+X90</f>
        <v>0.70705591989227135</v>
      </c>
      <c r="Y193"/>
      <c r="Z193">
        <f t="shared" si="179"/>
        <v>-1.4167785532591002</v>
      </c>
      <c r="AA193">
        <f t="shared" si="176"/>
        <v>-1.3828714994325324</v>
      </c>
      <c r="AC193" s="1">
        <f t="shared" si="192"/>
        <v>-0.65663299000959408</v>
      </c>
      <c r="AD193" s="1">
        <f t="shared" si="193"/>
        <v>2.0899274193248036</v>
      </c>
      <c r="AE193" s="1"/>
      <c r="AG193" s="1"/>
    </row>
    <row r="194" spans="19:33" x14ac:dyDescent="0.25">
      <c r="U194" s="1">
        <v>25</v>
      </c>
      <c r="W194">
        <f>W193+$J$132*W91</f>
        <v>-1.4864300012942055</v>
      </c>
      <c r="X194">
        <f>X193+$J$132*X91</f>
        <v>1.7886434997118679</v>
      </c>
      <c r="Y194"/>
      <c r="Z194">
        <f t="shared" si="179"/>
        <v>-2.0490611370152236</v>
      </c>
      <c r="AA194">
        <f t="shared" si="176"/>
        <v>-0.46793929799937217</v>
      </c>
      <c r="AC194" s="1">
        <f t="shared" si="192"/>
        <v>0.56263113572101797</v>
      </c>
      <c r="AD194" s="1">
        <f t="shared" si="193"/>
        <v>2.25658279771124</v>
      </c>
      <c r="AE194" s="1"/>
      <c r="AG194" s="1"/>
    </row>
    <row r="195" spans="19:33" x14ac:dyDescent="0.25">
      <c r="U195" s="1">
        <v>6</v>
      </c>
      <c r="W195">
        <f>W194+$J$133*W92</f>
        <v>-1.7852675252190107</v>
      </c>
      <c r="X195">
        <f>X194+$J$133*X92</f>
        <v>1.2622780326243608</v>
      </c>
      <c r="Y195"/>
      <c r="Z195">
        <f t="shared" si="179"/>
        <v>-1.7467356999805288</v>
      </c>
      <c r="AA195">
        <f t="shared" si="176"/>
        <v>-0.92382381008366599</v>
      </c>
      <c r="AC195" s="1">
        <f t="shared" si="192"/>
        <v>-3.8531825238481865E-2</v>
      </c>
      <c r="AD195" s="1">
        <f t="shared" si="193"/>
        <v>2.1861018427080268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-2.0734115432686941</v>
      </c>
      <c r="X197">
        <f>X193</f>
        <v>0.70705591989227135</v>
      </c>
      <c r="Y197"/>
      <c r="Z197">
        <f t="shared" si="179"/>
        <v>-1.4167785532591002</v>
      </c>
      <c r="AA197">
        <f t="shared" si="176"/>
        <v>-1.3828714994325324</v>
      </c>
      <c r="AC197" s="1">
        <f t="shared" ref="AC197:AC199" si="194">$AC$7*W197+$AD$7*X197</f>
        <v>-0.65663299000959408</v>
      </c>
      <c r="AD197" s="1">
        <f t="shared" ref="AD197:AD199" si="195">$AC$8*W197+$AD$8*X197</f>
        <v>2.0899274193248036</v>
      </c>
      <c r="AE197" s="1"/>
      <c r="AG197" s="1"/>
    </row>
    <row r="198" spans="19:33" x14ac:dyDescent="0.25">
      <c r="U198" s="1">
        <v>26</v>
      </c>
      <c r="W198">
        <f>W197-W87</f>
        <v>-1.6681887364850561</v>
      </c>
      <c r="X198">
        <f>X197-X87</f>
        <v>8.4809283273700187E-3</v>
      </c>
      <c r="Y198"/>
      <c r="Z198">
        <f t="shared" si="179"/>
        <v>-0.68809127195772413</v>
      </c>
      <c r="AA198">
        <f t="shared" si="176"/>
        <v>-1.3414577912847454</v>
      </c>
      <c r="AC198" s="1">
        <f t="shared" si="194"/>
        <v>-0.98009746452733193</v>
      </c>
      <c r="AD198" s="1">
        <f t="shared" si="195"/>
        <v>1.3499387196121153</v>
      </c>
      <c r="AE198" s="1"/>
      <c r="AG198" s="1"/>
    </row>
    <row r="199" spans="19:33" x14ac:dyDescent="0.25">
      <c r="U199" s="1">
        <v>22</v>
      </c>
      <c r="W199">
        <f>W198-W90</f>
        <v>-2.0638057051081615</v>
      </c>
      <c r="X199">
        <f>X198-X90</f>
        <v>-0.70705591989227123</v>
      </c>
      <c r="Y199"/>
      <c r="Z199">
        <f t="shared" si="179"/>
        <v>-0.2727754779528484</v>
      </c>
      <c r="AA199">
        <f t="shared" si="176"/>
        <v>-1.9526211681661982</v>
      </c>
      <c r="AC199" s="1">
        <f t="shared" si="194"/>
        <v>-1.7910302271553131</v>
      </c>
      <c r="AD199" s="1">
        <f t="shared" si="195"/>
        <v>1.245565248273927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-0.32084680160983736</v>
      </c>
      <c r="X201">
        <f>X180</f>
        <v>-1.2622780326243608</v>
      </c>
      <c r="Y201"/>
      <c r="Z201">
        <f t="shared" si="179"/>
        <v>0.88664213044826057</v>
      </c>
      <c r="AA201">
        <f t="shared" si="176"/>
        <v>-0.77416023874005346</v>
      </c>
      <c r="AC201" s="1">
        <f t="shared" ref="AC201:AC203" si="196">$AC$7*W201+$AD$7*X201</f>
        <v>-1.2074889320580979</v>
      </c>
      <c r="AD201" s="1">
        <f t="shared" ref="AD201:AD203" si="197">$AC$8*W201+$AD$8*X201</f>
        <v>-0.48811779388430737</v>
      </c>
      <c r="AE201" s="1"/>
      <c r="AG201" s="1"/>
    </row>
    <row r="202" spans="19:33" x14ac:dyDescent="0.25">
      <c r="U202" s="1">
        <v>27</v>
      </c>
      <c r="W202">
        <f>W201+$J$133*W94</f>
        <v>-0.46133549476778418</v>
      </c>
      <c r="X202">
        <f>X201+$J$133*X94</f>
        <v>2.1454254037762688E-2</v>
      </c>
      <c r="Y202"/>
      <c r="Z202">
        <f t="shared" si="179"/>
        <v>-0.20569665571507073</v>
      </c>
      <c r="AA202">
        <f t="shared" si="176"/>
        <v>-0.36317479805884373</v>
      </c>
      <c r="AC202" s="1">
        <f t="shared" si="196"/>
        <v>-0.25563883905271345</v>
      </c>
      <c r="AD202" s="1">
        <f t="shared" si="197"/>
        <v>0.38462905209660642</v>
      </c>
      <c r="AE202" s="1"/>
      <c r="AG202" s="1"/>
    </row>
    <row r="203" spans="19:33" x14ac:dyDescent="0.25">
      <c r="U203" s="1">
        <v>26</v>
      </c>
      <c r="W203">
        <f>W202+$J$132*W95</f>
        <v>-1.6681887364850558</v>
      </c>
      <c r="X203">
        <f>X202+$J$132*X95</f>
        <v>8.4809283273702043E-3</v>
      </c>
      <c r="Y203"/>
      <c r="Z203">
        <f t="shared" si="179"/>
        <v>-0.68809127195772413</v>
      </c>
      <c r="AA203">
        <f t="shared" si="176"/>
        <v>-1.3414577912847452</v>
      </c>
      <c r="AC203" s="1">
        <f t="shared" si="196"/>
        <v>-0.98009746452733171</v>
      </c>
      <c r="AD203" s="1">
        <f t="shared" si="197"/>
        <v>1.3499387196121153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-0.46133549476778418</v>
      </c>
      <c r="X205">
        <f>X202</f>
        <v>2.1454254037762688E-2</v>
      </c>
      <c r="Y205"/>
      <c r="Z205">
        <f t="shared" si="179"/>
        <v>-0.20569665571507073</v>
      </c>
      <c r="AA205">
        <f t="shared" si="176"/>
        <v>-0.36317479805884373</v>
      </c>
      <c r="AC205" s="1">
        <f t="shared" ref="AC205:AC207" si="198">$AC$7*W205+$AD$7*X205</f>
        <v>-0.25563883905271345</v>
      </c>
      <c r="AD205" s="1">
        <f t="shared" ref="AD205:AD207" si="199">$AC$8*W205+$AD$8*X205</f>
        <v>0.38462905209660642</v>
      </c>
      <c r="AE205" s="1"/>
      <c r="AG205" s="1"/>
    </row>
    <row r="206" spans="19:33" x14ac:dyDescent="0.25">
      <c r="U206" s="1">
        <v>28</v>
      </c>
      <c r="W206">
        <f>W205+$J$133*W97</f>
        <v>-0.33820390520128296</v>
      </c>
      <c r="X206">
        <f>X205+$J$133*X97</f>
        <v>1.292926966964022</v>
      </c>
      <c r="Y206"/>
      <c r="Z206">
        <f t="shared" si="179"/>
        <v>-1.1804944957555046</v>
      </c>
      <c r="AA206">
        <f t="shared" si="176"/>
        <v>0.25533909865599091</v>
      </c>
      <c r="AC206" s="1">
        <f t="shared" si="198"/>
        <v>0.84229059055422173</v>
      </c>
      <c r="AD206" s="1">
        <f t="shared" si="199"/>
        <v>1.0375878683080311</v>
      </c>
      <c r="AE206" s="1"/>
      <c r="AG206" s="1"/>
    </row>
    <row r="207" spans="19:33" x14ac:dyDescent="0.25">
      <c r="U207" s="1">
        <v>25</v>
      </c>
      <c r="W207">
        <f>W206+$J$133*W98</f>
        <v>-1.4864300012942055</v>
      </c>
      <c r="X207">
        <f>X206+$J$133*X98</f>
        <v>1.7886434997118683</v>
      </c>
      <c r="Y207"/>
      <c r="Z207">
        <f t="shared" si="179"/>
        <v>-2.0490611370152241</v>
      </c>
      <c r="AA207">
        <f t="shared" si="176"/>
        <v>-0.46793929799937217</v>
      </c>
      <c r="AC207" s="1">
        <f t="shared" si="198"/>
        <v>0.56263113572101842</v>
      </c>
      <c r="AD207" s="1">
        <f t="shared" si="199"/>
        <v>2.2565827977112405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-1.4864300012942055</v>
      </c>
      <c r="X209">
        <f>X207</f>
        <v>1.7886434997118683</v>
      </c>
      <c r="Y209"/>
      <c r="Z209">
        <f t="shared" si="179"/>
        <v>-2.0490611370152241</v>
      </c>
      <c r="AA209">
        <f t="shared" si="176"/>
        <v>-0.46793929799937217</v>
      </c>
      <c r="AC209" s="1">
        <f t="shared" ref="AC209:AC212" si="200">$AC$7*W209+$AD$7*X209</f>
        <v>0.56263113572101842</v>
      </c>
      <c r="AD209" s="1">
        <f t="shared" ref="AD209:AD212" si="201">$AC$8*W209+$AD$8*X209</f>
        <v>2.2565827977112405</v>
      </c>
      <c r="AE209" s="1"/>
      <c r="AG209" s="1"/>
    </row>
    <row r="210" spans="17:33" x14ac:dyDescent="0.25">
      <c r="U210" s="1">
        <v>29</v>
      </c>
      <c r="W210">
        <f>W209+$J$132*W102</f>
        <v>-0.59983514380435121</v>
      </c>
      <c r="X210">
        <f>X209+$J$132*X102</f>
        <v>2.5097018862582661</v>
      </c>
      <c r="Y210"/>
      <c r="Z210">
        <f t="shared" si="179"/>
        <v>-2.2683232620748175</v>
      </c>
      <c r="AA210">
        <f t="shared" si="176"/>
        <v>0.54131341930836974</v>
      </c>
      <c r="AC210" s="1">
        <f t="shared" si="200"/>
        <v>1.6684881182704663</v>
      </c>
      <c r="AD210" s="1">
        <f t="shared" si="201"/>
        <v>1.9683884669498963</v>
      </c>
      <c r="AE210" s="1"/>
      <c r="AG210" s="1"/>
    </row>
    <row r="211" spans="17:33" x14ac:dyDescent="0.25">
      <c r="U211" s="1">
        <v>30</v>
      </c>
      <c r="W211">
        <f>W210+W103</f>
        <v>-0.41746789583988131</v>
      </c>
      <c r="X211">
        <f>X210+X103</f>
        <v>2.5012209579308959</v>
      </c>
      <c r="Y211"/>
      <c r="Z211">
        <f t="shared" si="179"/>
        <v>-2.1870107824505598</v>
      </c>
      <c r="AA211">
        <f t="shared" si="176"/>
        <v>0.68487746153620921</v>
      </c>
      <c r="AC211" s="1">
        <f t="shared" si="200"/>
        <v>1.7695428866106784</v>
      </c>
      <c r="AD211" s="1">
        <f t="shared" si="201"/>
        <v>1.8163434963946867</v>
      </c>
      <c r="AE211" s="1"/>
      <c r="AG211" s="1"/>
    </row>
    <row r="212" spans="17:33" x14ac:dyDescent="0.25">
      <c r="U212" s="1">
        <v>5</v>
      </c>
      <c r="W212">
        <f>W211+$J$132*W104</f>
        <v>-1.0250945065264219</v>
      </c>
      <c r="X212">
        <f>X211+$J$132*X104</f>
        <v>1.7671892456741056</v>
      </c>
      <c r="Y212"/>
      <c r="Z212">
        <f t="shared" si="179"/>
        <v>-1.8433644813001533</v>
      </c>
      <c r="AA212">
        <f t="shared" si="176"/>
        <v>-0.10476449994052883</v>
      </c>
      <c r="AC212" s="1">
        <f t="shared" si="200"/>
        <v>0.81826997477373153</v>
      </c>
      <c r="AD212" s="1">
        <f t="shared" si="201"/>
        <v>1.8719537456146345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-0.41746789583988131</v>
      </c>
      <c r="X214">
        <f>X211</f>
        <v>2.5012209579308959</v>
      </c>
      <c r="Y214"/>
      <c r="Z214">
        <f t="shared" si="179"/>
        <v>-2.1870107824505598</v>
      </c>
      <c r="AA214">
        <f t="shared" si="176"/>
        <v>0.68487746153620921</v>
      </c>
      <c r="AC214" s="1">
        <f t="shared" ref="AC214:AC217" si="202">$AC$7*W214+$AD$7*X214</f>
        <v>1.7695428866106784</v>
      </c>
      <c r="AD214" s="1">
        <f t="shared" ref="AD214:AD217" si="203">$AC$8*W214+$AD$8*X214</f>
        <v>1.8163434963946867</v>
      </c>
      <c r="AE214" s="1"/>
      <c r="AG214" s="1"/>
    </row>
    <row r="215" spans="17:33" x14ac:dyDescent="0.25">
      <c r="U215" s="1">
        <v>31</v>
      </c>
      <c r="W215">
        <f>W214+W106</f>
        <v>0.56573912753133226</v>
      </c>
      <c r="X215">
        <f>X214+X106</f>
        <v>2.5097018862582661</v>
      </c>
      <c r="Y215"/>
      <c r="Z215">
        <f t="shared" si="179"/>
        <v>-1.7923268155298011</v>
      </c>
      <c r="AA215">
        <f t="shared" si="176"/>
        <v>1.4810185887932894</v>
      </c>
      <c r="AC215" s="1">
        <f t="shared" si="202"/>
        <v>2.3580659430611335</v>
      </c>
      <c r="AD215" s="1">
        <f t="shared" si="203"/>
        <v>1.0286832974649767</v>
      </c>
      <c r="AE215" s="1"/>
      <c r="AG215" s="1"/>
    </row>
    <row r="216" spans="17:33" x14ac:dyDescent="0.25">
      <c r="U216" s="1">
        <v>32</v>
      </c>
      <c r="W216">
        <f>W215-W103</f>
        <v>0.38337187956686236</v>
      </c>
      <c r="X216">
        <f>X215-X103</f>
        <v>2.5181828145856362</v>
      </c>
      <c r="Y216"/>
      <c r="Z216">
        <f t="shared" si="179"/>
        <v>-1.8736392951540597</v>
      </c>
      <c r="AA216">
        <f t="shared" si="176"/>
        <v>1.3374545465654497</v>
      </c>
      <c r="AC216" s="1">
        <f t="shared" si="202"/>
        <v>2.2570111747209221</v>
      </c>
      <c r="AD216" s="1">
        <f t="shared" si="203"/>
        <v>1.1807282680201865</v>
      </c>
      <c r="AE216" s="1"/>
      <c r="AG216" s="1"/>
    </row>
    <row r="217" spans="17:33" x14ac:dyDescent="0.25">
      <c r="U217" s="1">
        <v>29</v>
      </c>
      <c r="W217">
        <f>W216-W106</f>
        <v>-0.59983514380435121</v>
      </c>
      <c r="X217">
        <f>X216-X106</f>
        <v>2.5097018862582661</v>
      </c>
      <c r="Y217"/>
      <c r="Z217">
        <f t="shared" ref="Z217:Z249" si="204">W217-AC217</f>
        <v>-2.2683232620748175</v>
      </c>
      <c r="AA217">
        <f t="shared" ref="AA217:AA249" si="205">X217-AD217</f>
        <v>0.54131341930836974</v>
      </c>
      <c r="AC217" s="1">
        <f t="shared" si="202"/>
        <v>1.6684881182704663</v>
      </c>
      <c r="AD217" s="1">
        <f t="shared" si="203"/>
        <v>1.9683884669498963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0.56573912753133226</v>
      </c>
      <c r="X219">
        <f>X215</f>
        <v>2.5097018862582661</v>
      </c>
      <c r="Y219"/>
      <c r="Z219">
        <f t="shared" si="204"/>
        <v>-1.7923268155298011</v>
      </c>
      <c r="AA219">
        <f t="shared" si="205"/>
        <v>1.4810185887932894</v>
      </c>
      <c r="AC219" s="1">
        <f t="shared" ref="AC219:AC221" si="206">$AC$7*W219+$AD$7*X219</f>
        <v>2.3580659430611335</v>
      </c>
      <c r="AD219" s="1">
        <f t="shared" ref="AD219:AD221" si="207">$AC$8*W219+$AD$8*X219</f>
        <v>1.0286832974649767</v>
      </c>
      <c r="AE219" s="1"/>
      <c r="AG219" s="1"/>
    </row>
    <row r="220" spans="17:33" x14ac:dyDescent="0.25">
      <c r="U220" s="1">
        <v>33</v>
      </c>
      <c r="W220">
        <f>W219+$J$132*W107</f>
        <v>1.4621300562661808</v>
      </c>
      <c r="X220">
        <f>X219+$J$132*X107</f>
        <v>1.7886434997118683</v>
      </c>
      <c r="Y220"/>
      <c r="Z220">
        <f t="shared" si="204"/>
        <v>-0.8449301396700486</v>
      </c>
      <c r="AA220">
        <f t="shared" si="205"/>
        <v>1.9092383703538338</v>
      </c>
      <c r="AC220" s="1">
        <f t="shared" si="206"/>
        <v>2.3070601959362294</v>
      </c>
      <c r="AD220" s="1">
        <f t="shared" si="207"/>
        <v>-0.1205948706419655</v>
      </c>
      <c r="AE220" s="1"/>
      <c r="AG220" s="1"/>
    </row>
    <row r="221" spans="17:33" x14ac:dyDescent="0.25">
      <c r="U221" s="1">
        <v>12</v>
      </c>
      <c r="W221">
        <f>W220+$J$133*W108</f>
        <v>0.32084680160983647</v>
      </c>
      <c r="X221">
        <f>X220+$J$133*X108</f>
        <v>1.2622780326243612</v>
      </c>
      <c r="Y221"/>
      <c r="Z221">
        <f t="shared" si="204"/>
        <v>-0.88664213044826123</v>
      </c>
      <c r="AA221">
        <f t="shared" si="205"/>
        <v>0.7741602387400528</v>
      </c>
      <c r="AC221" s="1">
        <f t="shared" si="206"/>
        <v>1.2074889320580977</v>
      </c>
      <c r="AD221" s="1">
        <f t="shared" si="207"/>
        <v>0.48811779388430843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0.38337187956686236</v>
      </c>
      <c r="X223">
        <f>X216</f>
        <v>2.5181828145856362</v>
      </c>
      <c r="Y223"/>
      <c r="Z223">
        <f t="shared" si="204"/>
        <v>-1.8736392951540597</v>
      </c>
      <c r="AA223">
        <f t="shared" si="205"/>
        <v>1.3374545465654497</v>
      </c>
      <c r="AC223" s="1">
        <f t="shared" ref="AC223:AC225" si="208">$AC$7*W223+$AD$7*X223</f>
        <v>2.2570111747209221</v>
      </c>
      <c r="AD223" s="1">
        <f t="shared" ref="AD223:AD225" si="209">$AC$8*W223+$AD$8*X223</f>
        <v>1.1807282680201865</v>
      </c>
      <c r="AE223" s="1"/>
      <c r="AG223" s="1"/>
    </row>
    <row r="224" spans="17:33" x14ac:dyDescent="0.25">
      <c r="U224" s="1">
        <v>34</v>
      </c>
      <c r="W224">
        <f>W223+$J$132*W110</f>
        <v>1.0007945614983969</v>
      </c>
      <c r="X224">
        <f>X223+$J$132*X110</f>
        <v>1.810097753749631</v>
      </c>
      <c r="Y224"/>
      <c r="Z224">
        <f t="shared" si="204"/>
        <v>-1.0506267953851192</v>
      </c>
      <c r="AA224">
        <f t="shared" si="205"/>
        <v>1.5460635722949903</v>
      </c>
      <c r="AC224" s="1">
        <f t="shared" si="208"/>
        <v>2.051421356883516</v>
      </c>
      <c r="AD224" s="1">
        <f t="shared" si="209"/>
        <v>0.26403418145464075</v>
      </c>
      <c r="AE224" s="1"/>
      <c r="AG224" s="1"/>
    </row>
    <row r="225" spans="17:33" x14ac:dyDescent="0.25">
      <c r="U225" s="1">
        <v>28</v>
      </c>
      <c r="W225">
        <f>W224+$J$133*W111</f>
        <v>-0.33820390520128352</v>
      </c>
      <c r="X225">
        <f>X224+$J$133*X111</f>
        <v>1.2929269669640222</v>
      </c>
      <c r="Y225"/>
      <c r="Z225">
        <f t="shared" si="204"/>
        <v>-1.180494495755505</v>
      </c>
      <c r="AA225">
        <f t="shared" si="205"/>
        <v>0.25533909865599047</v>
      </c>
      <c r="AC225" s="1">
        <f t="shared" si="208"/>
        <v>0.84229059055422162</v>
      </c>
      <c r="AD225" s="1">
        <f t="shared" si="209"/>
        <v>1.0375878683080317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1.0007945614983969</v>
      </c>
      <c r="X227">
        <f>X224</f>
        <v>1.810097753749631</v>
      </c>
      <c r="Y227"/>
      <c r="Z227">
        <f t="shared" si="204"/>
        <v>-1.0506267953851192</v>
      </c>
      <c r="AA227">
        <f t="shared" si="205"/>
        <v>1.5460635722949903</v>
      </c>
      <c r="AC227" s="1">
        <f t="shared" ref="AC227:AC229" si="210">$AC$7*W227+$AD$7*X227</f>
        <v>2.051421356883516</v>
      </c>
      <c r="AD227" s="1">
        <f t="shared" ref="AD227:AD229" si="211">$AC$8*W227+$AD$8*X227</f>
        <v>0.26403418145464075</v>
      </c>
      <c r="AE227" s="1"/>
      <c r="AG227" s="1"/>
    </row>
    <row r="228" spans="17:33" x14ac:dyDescent="0.25">
      <c r="U228" s="1">
        <v>35</v>
      </c>
      <c r="W228">
        <f>W227+$J$133*W113</f>
        <v>1.7679104216275641</v>
      </c>
      <c r="X228">
        <f>X227+$J$133*X113</f>
        <v>1.2929269669640222</v>
      </c>
      <c r="Y228"/>
      <c r="Z228">
        <f t="shared" si="204"/>
        <v>-0.32040092622323701</v>
      </c>
      <c r="AA228">
        <f t="shared" si="205"/>
        <v>1.9533231474797093</v>
      </c>
      <c r="AC228" s="1">
        <f t="shared" si="210"/>
        <v>2.0883113478508011</v>
      </c>
      <c r="AD228" s="1">
        <f t="shared" si="211"/>
        <v>-0.66039618051568705</v>
      </c>
      <c r="AE228" s="1"/>
      <c r="AG228" s="1"/>
    </row>
    <row r="229" spans="17:33" x14ac:dyDescent="0.25">
      <c r="U229" s="1">
        <v>33</v>
      </c>
      <c r="W229">
        <f>W228+$J$133*W114</f>
        <v>1.4621300562661805</v>
      </c>
      <c r="X229">
        <f>X228+$J$133*X114</f>
        <v>1.7886434997118685</v>
      </c>
      <c r="Y229"/>
      <c r="Z229">
        <f t="shared" si="204"/>
        <v>-0.84493013967004882</v>
      </c>
      <c r="AA229">
        <f t="shared" si="205"/>
        <v>1.9092383703538336</v>
      </c>
      <c r="AC229" s="1">
        <f t="shared" si="210"/>
        <v>2.3070601959362294</v>
      </c>
      <c r="AD229" s="1">
        <f t="shared" si="211"/>
        <v>-0.12059487064196506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1.4621300562661805</v>
      </c>
      <c r="X231">
        <f>X229</f>
        <v>1.7886434997118685</v>
      </c>
      <c r="Y231"/>
      <c r="Z231">
        <f t="shared" si="204"/>
        <v>-0.84493013967004882</v>
      </c>
      <c r="AA231">
        <f t="shared" si="205"/>
        <v>1.9092383703538336</v>
      </c>
      <c r="AC231" s="1">
        <f t="shared" ref="AC231:AC234" si="212">$AC$7*W231+$AD$7*X231</f>
        <v>2.3070601959362294</v>
      </c>
      <c r="AD231" s="1">
        <f t="shared" ref="AD231:AD234" si="213">$AC$8*W231+$AD$8*X231</f>
        <v>-0.12059487064196506</v>
      </c>
      <c r="AE231" s="1"/>
      <c r="AG231" s="1"/>
    </row>
    <row r="232" spans="17:33" x14ac:dyDescent="0.25">
      <c r="U232" s="1">
        <v>36</v>
      </c>
      <c r="W232">
        <f>W231+$J$132*W118</f>
        <v>2.0638057051081606</v>
      </c>
      <c r="X232">
        <f>X231+$J$132*X118</f>
        <v>0.7070559198922719</v>
      </c>
      <c r="Y232"/>
      <c r="Z232">
        <f t="shared" si="204"/>
        <v>0.27277547795284773</v>
      </c>
      <c r="AA232">
        <f t="shared" si="205"/>
        <v>1.9526211681661978</v>
      </c>
      <c r="AC232" s="1">
        <f t="shared" si="212"/>
        <v>1.7910302271553129</v>
      </c>
      <c r="AD232" s="1">
        <f t="shared" si="213"/>
        <v>-1.2455652482739259</v>
      </c>
      <c r="AE232" s="1"/>
      <c r="AG232" s="1"/>
    </row>
    <row r="233" spans="17:33" x14ac:dyDescent="0.25">
      <c r="U233" s="1">
        <v>37</v>
      </c>
      <c r="W233">
        <f>W232+W119</f>
        <v>1.6681887364850552</v>
      </c>
      <c r="X233">
        <f>X232+X119</f>
        <v>-8.4809283273693525E-3</v>
      </c>
      <c r="Y233"/>
      <c r="Z233">
        <f t="shared" si="204"/>
        <v>0.68809127195772324</v>
      </c>
      <c r="AA233">
        <f t="shared" si="205"/>
        <v>1.341457791284745</v>
      </c>
      <c r="AC233" s="1">
        <f t="shared" si="212"/>
        <v>0.98009746452733193</v>
      </c>
      <c r="AD233" s="1">
        <f t="shared" si="213"/>
        <v>-1.3499387196121142</v>
      </c>
      <c r="AE233" s="1"/>
      <c r="AG233" s="1"/>
    </row>
    <row r="234" spans="17:33" x14ac:dyDescent="0.25">
      <c r="U234" s="1">
        <v>11</v>
      </c>
      <c r="W234">
        <f>W233+$J$132*W120</f>
        <v>0.46133549476778346</v>
      </c>
      <c r="X234">
        <f>X233+$J$132*X120</f>
        <v>-2.1454254037761834E-2</v>
      </c>
      <c r="Y234"/>
      <c r="Z234">
        <f t="shared" si="204"/>
        <v>0.20569665571506979</v>
      </c>
      <c r="AA234">
        <f t="shared" si="205"/>
        <v>0.36317479805884351</v>
      </c>
      <c r="AC234" s="1">
        <f t="shared" si="212"/>
        <v>0.25563883905271367</v>
      </c>
      <c r="AD234" s="1">
        <f t="shared" si="213"/>
        <v>-0.38462905209660536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1.6681887364850552</v>
      </c>
      <c r="X236">
        <f>X233</f>
        <v>-8.4809283273693525E-3</v>
      </c>
      <c r="Y236"/>
      <c r="Z236">
        <f t="shared" si="204"/>
        <v>0.68809127195772324</v>
      </c>
      <c r="AA236">
        <f t="shared" si="205"/>
        <v>1.341457791284745</v>
      </c>
      <c r="AC236" s="1">
        <f t="shared" ref="AC236:AC239" si="214">$AC$7*W236+$AD$7*X236</f>
        <v>0.98009746452733193</v>
      </c>
      <c r="AD236" s="1">
        <f t="shared" ref="AD236:AD239" si="215">$AC$8*W236+$AD$8*X236</f>
        <v>-1.3499387196121142</v>
      </c>
      <c r="AE236" s="1"/>
      <c r="AG236" s="1"/>
    </row>
    <row r="237" spans="17:33" x14ac:dyDescent="0.25">
      <c r="U237" s="1">
        <v>38</v>
      </c>
      <c r="W237">
        <f>W236+W122</f>
        <v>2.0734115432686933</v>
      </c>
      <c r="X237">
        <f>X236+X122</f>
        <v>-0.70705591989227068</v>
      </c>
      <c r="Y237"/>
      <c r="Z237">
        <f t="shared" si="204"/>
        <v>1.4167785532590991</v>
      </c>
      <c r="AA237">
        <f t="shared" si="205"/>
        <v>1.382871499432532</v>
      </c>
      <c r="AC237" s="1">
        <f t="shared" si="214"/>
        <v>0.65663299000959419</v>
      </c>
      <c r="AD237" s="1">
        <f t="shared" si="215"/>
        <v>-2.0899274193248027</v>
      </c>
      <c r="AE237" s="1"/>
      <c r="AG237" s="1"/>
    </row>
    <row r="238" spans="17:33" x14ac:dyDescent="0.25">
      <c r="U238" s="1">
        <v>39</v>
      </c>
      <c r="W238">
        <f>W237-W119</f>
        <v>2.4690285118917989</v>
      </c>
      <c r="X238">
        <f>X237-X119</f>
        <v>8.4809283273705738E-3</v>
      </c>
      <c r="Y238"/>
      <c r="Z238">
        <f t="shared" si="204"/>
        <v>1.0014627592542236</v>
      </c>
      <c r="AA238">
        <f t="shared" si="205"/>
        <v>1.9940348763139852</v>
      </c>
      <c r="AC238" s="1">
        <f t="shared" si="214"/>
        <v>1.4675657526375754</v>
      </c>
      <c r="AD238" s="1">
        <f t="shared" si="215"/>
        <v>-1.9855539479866147</v>
      </c>
      <c r="AE238" s="1"/>
      <c r="AG238" s="1"/>
    </row>
    <row r="239" spans="17:33" x14ac:dyDescent="0.25">
      <c r="U239" s="1">
        <v>36</v>
      </c>
      <c r="W239">
        <f>W238-W122</f>
        <v>2.0638057051081606</v>
      </c>
      <c r="X239">
        <f>X238-X122</f>
        <v>0.7070559198922719</v>
      </c>
      <c r="Y239"/>
      <c r="Z239">
        <f t="shared" si="204"/>
        <v>0.27277547795284773</v>
      </c>
      <c r="AA239">
        <f t="shared" si="205"/>
        <v>1.9526211681661978</v>
      </c>
      <c r="AC239" s="1">
        <f t="shared" si="214"/>
        <v>1.7910302271553129</v>
      </c>
      <c r="AD239" s="1">
        <f t="shared" si="215"/>
        <v>-1.2455652482739259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2.0734115432686933</v>
      </c>
      <c r="X241">
        <f>X237</f>
        <v>-0.70705591989227068</v>
      </c>
      <c r="Y241"/>
      <c r="Z241">
        <f t="shared" si="204"/>
        <v>1.4167785532590991</v>
      </c>
      <c r="AA241">
        <f t="shared" si="205"/>
        <v>1.382871499432532</v>
      </c>
      <c r="AC241" s="1">
        <f t="shared" ref="AC241:AC242" si="216">$AC$7*W241+$AD$7*X241</f>
        <v>0.65663299000959419</v>
      </c>
      <c r="AD241" s="1">
        <f t="shared" ref="AD241:AD242" si="217">$AC$8*W241+$AD$8*X241</f>
        <v>-2.0899274193248027</v>
      </c>
      <c r="AE241" s="1"/>
      <c r="AG241" s="1"/>
    </row>
    <row r="242" spans="19:33" x14ac:dyDescent="0.25">
      <c r="U242" s="1">
        <v>15</v>
      </c>
      <c r="W242">
        <f>W241+$J$132*W123</f>
        <v>1.4864300012942047</v>
      </c>
      <c r="X242">
        <f>X241+$J$132*X123</f>
        <v>-1.7886434997118674</v>
      </c>
      <c r="Y242"/>
      <c r="Z242">
        <f t="shared" si="204"/>
        <v>2.0490611370152232</v>
      </c>
      <c r="AA242">
        <f t="shared" si="205"/>
        <v>0.46793929799937173</v>
      </c>
      <c r="AC242" s="1">
        <f t="shared" si="216"/>
        <v>-0.56263113572101831</v>
      </c>
      <c r="AD242" s="1">
        <f t="shared" si="217"/>
        <v>-2.2565827977112392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2.4690285118917989</v>
      </c>
      <c r="X244">
        <f>X238</f>
        <v>8.4809283273705738E-3</v>
      </c>
      <c r="Y244"/>
      <c r="Z244">
        <f t="shared" si="204"/>
        <v>1.0014627592542236</v>
      </c>
      <c r="AA244">
        <f t="shared" si="205"/>
        <v>1.9940348763139852</v>
      </c>
      <c r="AC244" s="1">
        <f t="shared" ref="AC244:AC246" si="218">$AC$7*W244+$AD$7*X244</f>
        <v>1.4675657526375754</v>
      </c>
      <c r="AD244" s="1">
        <f t="shared" ref="AD244:AD246" si="219">$AC$8*W244+$AD$8*X244</f>
        <v>-1.9855539479866147</v>
      </c>
      <c r="AE244" s="1"/>
      <c r="AG244" s="1"/>
    </row>
    <row r="245" spans="19:33" x14ac:dyDescent="0.25">
      <c r="U245" s="1">
        <v>40</v>
      </c>
      <c r="W245">
        <f>W244+$J$132*W125</f>
        <v>2.4872245627926022</v>
      </c>
      <c r="X245">
        <f>X244+$J$132*X125</f>
        <v>2.1454254037763056E-2</v>
      </c>
      <c r="Y245"/>
      <c r="Z245">
        <f t="shared" si="204"/>
        <v>0.99843434163010425</v>
      </c>
      <c r="AA245">
        <f t="shared" si="205"/>
        <v>2.0140028702943624</v>
      </c>
      <c r="AC245" s="1">
        <f t="shared" si="218"/>
        <v>1.4887902211624979</v>
      </c>
      <c r="AD245" s="1">
        <f t="shared" si="219"/>
        <v>-1.9925486162565995</v>
      </c>
      <c r="AE245" s="1"/>
      <c r="AG245" s="1"/>
    </row>
    <row r="246" spans="19:33" x14ac:dyDescent="0.25">
      <c r="U246" s="1">
        <v>35</v>
      </c>
      <c r="W246">
        <f>W245+$J$133*W126</f>
        <v>1.7679104216275645</v>
      </c>
      <c r="X246">
        <f>X245+$J$133*X126</f>
        <v>1.2929269669640224</v>
      </c>
      <c r="Y246"/>
      <c r="Z246">
        <f t="shared" si="204"/>
        <v>-0.32040092622323701</v>
      </c>
      <c r="AA246">
        <f t="shared" si="205"/>
        <v>1.9533231474797099</v>
      </c>
      <c r="AC246" s="1">
        <f t="shared" si="218"/>
        <v>2.0883113478508015</v>
      </c>
      <c r="AD246" s="1">
        <f t="shared" si="219"/>
        <v>-0.66039618051568738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2.4872245627926022</v>
      </c>
      <c r="X248">
        <f>X245</f>
        <v>2.1454254037763056E-2</v>
      </c>
      <c r="Y248"/>
      <c r="Z248">
        <f t="shared" si="204"/>
        <v>0.99843434163010425</v>
      </c>
      <c r="AA248">
        <f t="shared" si="205"/>
        <v>2.0140028702943624</v>
      </c>
      <c r="AC248" s="1">
        <f t="shared" ref="AC248:AC249" si="220">$AC$7*W248+$AD$7*X248</f>
        <v>1.4887902211624979</v>
      </c>
      <c r="AD248" s="1">
        <f t="shared" ref="AD248:AD249" si="221">$AC$8*W248+$AD$8*X248</f>
        <v>-1.9925486162565995</v>
      </c>
      <c r="AE248" s="1"/>
      <c r="AG248" s="1"/>
    </row>
    <row r="249" spans="19:33" x14ac:dyDescent="0.25">
      <c r="U249" s="1">
        <v>21</v>
      </c>
      <c r="W249">
        <f>W248+$J$133*W128</f>
        <v>1.7852675252190098</v>
      </c>
      <c r="X249">
        <f>X248+$J$133*X128</f>
        <v>-1.2622780326243606</v>
      </c>
      <c r="Y249"/>
      <c r="Z249">
        <f t="shared" si="204"/>
        <v>1.7467356999805286</v>
      </c>
      <c r="AA249">
        <f t="shared" si="205"/>
        <v>0.92382381008366488</v>
      </c>
      <c r="AC249" s="1">
        <f t="shared" si="220"/>
        <v>3.8531825238481199E-2</v>
      </c>
      <c r="AD249" s="1">
        <f t="shared" si="221"/>
        <v>-2.1861018427080254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UVW projection raw</vt:lpstr>
      <vt:lpstr>UVW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2023-05-04T05:51:42Z</dcterms:modified>
</cp:coreProperties>
</file>